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riveraa_cendoj_ramajudicial_gov_co/Documents/Documentos/ACTIVIDADES LUIS RIVERA/ACTIVIDADES 2024/CALIDAD/REORDENAMIENTO/"/>
    </mc:Choice>
  </mc:AlternateContent>
  <xr:revisionPtr revIDLastSave="11" documentId="8_{5AB70A46-D4DE-4AAC-B898-CC3AA7FB34FC}" xr6:coauthVersionLast="47" xr6:coauthVersionMax="47" xr10:uidLastSave="{5958254B-1EAD-4C02-9E3D-5465DA95E808}"/>
  <bookViews>
    <workbookView xWindow="-120" yWindow="-120" windowWidth="29040" windowHeight="15720" tabRatio="898" firstSheet="5" activeTab="12"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1" i="28" l="1"/>
  <c r="R32" i="28"/>
  <c r="R33" i="28"/>
  <c r="L10" i="28"/>
  <c r="L24" i="28" l="1"/>
  <c r="L23" i="28"/>
  <c r="L22" i="28"/>
  <c r="L21" i="28"/>
  <c r="L20" i="28"/>
  <c r="L11" i="28"/>
  <c r="L34" i="28"/>
  <c r="L33" i="28"/>
  <c r="L32" i="28"/>
  <c r="L31" i="28"/>
  <c r="L30" i="28"/>
  <c r="C40" i="18" l="1"/>
  <c r="C50" i="18"/>
  <c r="C50" i="31"/>
  <c r="C40" i="31"/>
  <c r="C50" i="32"/>
  <c r="C40" i="32"/>
  <c r="C50" i="30"/>
  <c r="C40" i="30"/>
  <c r="A50" i="28" l="1"/>
  <c r="A40" i="28"/>
  <c r="A30" i="28"/>
  <c r="A20" i="28"/>
  <c r="A50" i="29"/>
  <c r="A50" i="18" s="1"/>
  <c r="A40" i="29"/>
  <c r="A40" i="18" s="1"/>
  <c r="A30" i="29"/>
  <c r="A30" i="18" s="1"/>
  <c r="D59" i="29"/>
  <c r="D58" i="29"/>
  <c r="D57" i="29"/>
  <c r="D56" i="29"/>
  <c r="D55" i="29"/>
  <c r="D54" i="29"/>
  <c r="D53" i="29"/>
  <c r="D52" i="29"/>
  <c r="D51" i="29"/>
  <c r="D50" i="29"/>
  <c r="B50" i="29"/>
  <c r="B50" i="18" s="1"/>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K59" i="27"/>
  <c r="K58" i="27"/>
  <c r="K57" i="27"/>
  <c r="K56" i="27"/>
  <c r="L55" i="27"/>
  <c r="K55" i="27"/>
  <c r="K54" i="27"/>
  <c r="L53" i="27"/>
  <c r="K53" i="27" s="1"/>
  <c r="L51" i="27"/>
  <c r="K51" i="27" s="1"/>
  <c r="L50" i="27"/>
  <c r="G50" i="27"/>
  <c r="B50" i="28"/>
  <c r="L59" i="28"/>
  <c r="C59" i="28"/>
  <c r="L58" i="28"/>
  <c r="C58" i="28"/>
  <c r="L57" i="28"/>
  <c r="C57" i="28"/>
  <c r="L56" i="28"/>
  <c r="C56" i="28"/>
  <c r="L55" i="28"/>
  <c r="C55" i="28"/>
  <c r="L54" i="28"/>
  <c r="J54" i="28"/>
  <c r="C54" i="28"/>
  <c r="L53" i="28"/>
  <c r="J53" i="28"/>
  <c r="C53" i="28"/>
  <c r="J52" i="28"/>
  <c r="C52" i="28"/>
  <c r="J51" i="28"/>
  <c r="C51" i="28"/>
  <c r="R50" i="28"/>
  <c r="S50" i="28" s="1"/>
  <c r="L50" i="28"/>
  <c r="J50" i="28"/>
  <c r="K50" i="28" s="1"/>
  <c r="C50" i="28"/>
  <c r="B30" i="31" l="1"/>
  <c r="B30" i="32"/>
  <c r="B30" i="30"/>
  <c r="C30" i="31"/>
  <c r="C30" i="32"/>
  <c r="C30" i="30"/>
  <c r="B40" i="31"/>
  <c r="B40" i="32"/>
  <c r="B40" i="30"/>
  <c r="B50" i="31"/>
  <c r="B50" i="32"/>
  <c r="B50" i="30"/>
  <c r="A30" i="31"/>
  <c r="A30" i="32"/>
  <c r="A30" i="30"/>
  <c r="A40" i="31"/>
  <c r="A40" i="32"/>
  <c r="A40" i="30"/>
  <c r="A50" i="31"/>
  <c r="A50" i="32"/>
  <c r="A50" i="30"/>
  <c r="I50" i="29"/>
  <c r="H50" i="27"/>
  <c r="F50" i="29" s="1"/>
  <c r="E50" i="29"/>
  <c r="M50" i="27"/>
  <c r="K50" i="27"/>
  <c r="N50" i="27" l="1"/>
  <c r="H50" i="29" s="1"/>
  <c r="G50" i="29"/>
  <c r="C39" i="28"/>
  <c r="C38" i="28"/>
  <c r="C37" i="28"/>
  <c r="C36" i="28"/>
  <c r="C35" i="28"/>
  <c r="C34" i="28"/>
  <c r="J44" i="28"/>
  <c r="J43" i="28"/>
  <c r="R11" i="28"/>
  <c r="L49" i="28" l="1"/>
  <c r="L35" i="28"/>
  <c r="L36" i="28"/>
  <c r="L37" i="28"/>
  <c r="L38" i="28"/>
  <c r="L39" i="28"/>
  <c r="L40" i="28"/>
  <c r="L44" i="28"/>
  <c r="L45" i="28"/>
  <c r="L46" i="28"/>
  <c r="L47" i="28"/>
  <c r="L48" i="28"/>
  <c r="L40" i="27"/>
  <c r="L41" i="27"/>
  <c r="K41" i="27" s="1"/>
  <c r="L43" i="27"/>
  <c r="L45" i="27"/>
  <c r="K45" i="27" s="1"/>
  <c r="G40" i="27"/>
  <c r="K44" i="27"/>
  <c r="K46" i="27"/>
  <c r="K47" i="27"/>
  <c r="K48" i="27"/>
  <c r="K49" i="27"/>
  <c r="J22" i="28"/>
  <c r="J23" i="28"/>
  <c r="J24" i="28"/>
  <c r="B40" i="28"/>
  <c r="B30" i="28"/>
  <c r="C40" i="28"/>
  <c r="C41" i="28"/>
  <c r="C42" i="28"/>
  <c r="C43"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E40" i="29"/>
  <c r="M40" i="27"/>
  <c r="K40" i="27"/>
  <c r="N40" i="27" l="1"/>
  <c r="H40" i="29" s="1"/>
  <c r="G40" i="29"/>
  <c r="U50" i="28"/>
  <c r="F40" i="29"/>
  <c r="T50" i="28"/>
  <c r="G20" i="27"/>
  <c r="H20" i="27" s="1"/>
  <c r="K25" i="27"/>
  <c r="K23" i="27"/>
  <c r="L21" i="27"/>
  <c r="K21" i="27" s="1"/>
  <c r="R21" i="28"/>
  <c r="R22" i="28"/>
  <c r="R23" i="28"/>
  <c r="R24" i="28"/>
  <c r="R25" i="28"/>
  <c r="R26" i="28"/>
  <c r="R27" i="28"/>
  <c r="R28" i="28"/>
  <c r="R29" i="28"/>
  <c r="R20" i="28"/>
  <c r="S20" i="28" s="1"/>
  <c r="R30" i="28"/>
  <c r="S30" i="28" s="1"/>
  <c r="G30" i="27"/>
  <c r="H30" i="27" s="1"/>
  <c r="R40" i="28"/>
  <c r="L30" i="27"/>
  <c r="K30" i="27" s="1"/>
  <c r="J42" i="28"/>
  <c r="J41" i="28"/>
  <c r="J40" i="28"/>
  <c r="B20" i="28"/>
  <c r="L25" i="28"/>
  <c r="L26" i="28"/>
  <c r="L27" i="28"/>
  <c r="L28" i="28"/>
  <c r="L29"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39" i="27"/>
  <c r="K38" i="27"/>
  <c r="K37" i="27"/>
  <c r="K36" i="27"/>
  <c r="L35" i="27"/>
  <c r="K35" i="27"/>
  <c r="K34" i="27"/>
  <c r="L33" i="27"/>
  <c r="K33" i="27" s="1"/>
  <c r="K32" i="27"/>
  <c r="L31" i="27"/>
  <c r="K31" i="27" s="1"/>
  <c r="L15" i="28"/>
  <c r="L16" i="28"/>
  <c r="L17" i="28"/>
  <c r="L18" i="28"/>
  <c r="L19" i="28"/>
  <c r="G10" i="27"/>
  <c r="H10" i="27"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29"/>
  <c r="C10" i="18" s="1"/>
  <c r="C11" i="28"/>
  <c r="C12" i="28"/>
  <c r="C10" i="28"/>
  <c r="L12" i="27"/>
  <c r="K12" i="27" s="1"/>
  <c r="L18" i="27"/>
  <c r="K18" i="27" s="1"/>
  <c r="L10" i="27"/>
  <c r="K10" i="27" s="1"/>
  <c r="I21" i="5"/>
  <c r="I22" i="5"/>
  <c r="E11" i="29"/>
  <c r="E12" i="29"/>
  <c r="E13" i="29"/>
  <c r="E14" i="29"/>
  <c r="E15" i="29"/>
  <c r="E16" i="29"/>
  <c r="E17" i="29"/>
  <c r="E18" i="29"/>
  <c r="E19" i="29"/>
  <c r="R10" i="28"/>
  <c r="S10" i="28" s="1"/>
  <c r="J10" i="28"/>
  <c r="K10" i="28" s="1"/>
  <c r="E10" i="29"/>
  <c r="B10" i="29"/>
  <c r="B10" i="18" s="1"/>
  <c r="A10" i="29"/>
  <c r="A10" i="18" s="1"/>
  <c r="L10" i="29"/>
  <c r="S40" i="28" l="1"/>
  <c r="I40" i="29" s="1"/>
  <c r="A10" i="31"/>
  <c r="A10" i="32"/>
  <c r="A10" i="30"/>
  <c r="B10" i="31"/>
  <c r="B10" i="32"/>
  <c r="B10" i="30"/>
  <c r="C10" i="31"/>
  <c r="C10" i="32"/>
  <c r="C10" i="30"/>
  <c r="A20" i="31"/>
  <c r="A20" i="32"/>
  <c r="A20" i="30"/>
  <c r="B20" i="31"/>
  <c r="B20" i="32"/>
  <c r="B20" i="30"/>
  <c r="C20" i="31"/>
  <c r="C20" i="32"/>
  <c r="C20" i="30"/>
  <c r="T30" i="28"/>
  <c r="J30" i="29" s="1"/>
  <c r="D30" i="18" s="1"/>
  <c r="F30" i="29"/>
  <c r="V50" i="28"/>
  <c r="M50" i="29" s="1"/>
  <c r="F50" i="18" s="1"/>
  <c r="J50" i="29"/>
  <c r="D50" i="18" s="1"/>
  <c r="K50" i="29"/>
  <c r="E50" i="18" s="1"/>
  <c r="L50" i="29"/>
  <c r="M20" i="27"/>
  <c r="G20" i="29" s="1"/>
  <c r="T10" i="28"/>
  <c r="K40" i="28"/>
  <c r="T40" i="28" s="1"/>
  <c r="J40" i="29" s="1"/>
  <c r="D40" i="18" s="1"/>
  <c r="K20" i="28"/>
  <c r="T20" i="28" s="1"/>
  <c r="M30" i="27"/>
  <c r="N30" i="27" s="1"/>
  <c r="H30" i="29" s="1"/>
  <c r="M10" i="27"/>
  <c r="N10" i="27" s="1"/>
  <c r="H10" i="29" s="1"/>
  <c r="F20" i="29"/>
  <c r="F10" i="29"/>
  <c r="K20" i="27"/>
  <c r="O30" i="27" l="1"/>
  <c r="D40" i="31"/>
  <c r="D40" i="32"/>
  <c r="D40" i="30"/>
  <c r="E50" i="31"/>
  <c r="E50" i="32"/>
  <c r="E50" i="30"/>
  <c r="D50" i="31"/>
  <c r="D50" i="32"/>
  <c r="D50" i="30"/>
  <c r="F50" i="31"/>
  <c r="F50" i="32"/>
  <c r="F50" i="30"/>
  <c r="D30" i="31"/>
  <c r="D30" i="32"/>
  <c r="D30" i="30"/>
  <c r="U40" i="28"/>
  <c r="V40" i="28" s="1"/>
  <c r="M40" i="29" s="1"/>
  <c r="F40" i="18" s="1"/>
  <c r="U30" i="28"/>
  <c r="K30" i="29" s="1"/>
  <c r="E30" i="18" s="1"/>
  <c r="G30" i="29"/>
  <c r="O20" i="27"/>
  <c r="N20" i="27"/>
  <c r="H20" i="29" s="1"/>
  <c r="U20" i="28"/>
  <c r="K20" i="29" s="1"/>
  <c r="E20" i="18" s="1"/>
  <c r="G10" i="29"/>
  <c r="U10" i="28"/>
  <c r="K10" i="29" s="1"/>
  <c r="E10" i="18" s="1"/>
  <c r="O10" i="27"/>
  <c r="J10" i="29"/>
  <c r="D10" i="18" s="1"/>
  <c r="J20" i="29"/>
  <c r="D20" i="18" s="1"/>
  <c r="F40" i="31" l="1"/>
  <c r="F40" i="32"/>
  <c r="F40" i="30"/>
  <c r="D20" i="31"/>
  <c r="D20" i="32"/>
  <c r="D20" i="30"/>
  <c r="D10" i="31"/>
  <c r="D10" i="32"/>
  <c r="D10" i="30"/>
  <c r="E10" i="31"/>
  <c r="E10" i="32"/>
  <c r="E10" i="30"/>
  <c r="E20" i="31"/>
  <c r="E20" i="32"/>
  <c r="E20" i="30"/>
  <c r="E30" i="31"/>
  <c r="E30" i="32"/>
  <c r="E30" i="30"/>
  <c r="K40" i="29"/>
  <c r="E40" i="18" s="1"/>
  <c r="L40" i="29"/>
  <c r="V20" i="28"/>
  <c r="M20" i="29" s="1"/>
  <c r="F20" i="18" s="1"/>
  <c r="V10" i="28"/>
  <c r="M10" i="29" s="1"/>
  <c r="F10" i="18" s="1"/>
  <c r="V30" i="28"/>
  <c r="F10" i="31" l="1"/>
  <c r="F10" i="32"/>
  <c r="F10" i="30"/>
  <c r="F20" i="31"/>
  <c r="F20" i="32"/>
  <c r="F20" i="30"/>
  <c r="E40" i="31"/>
  <c r="E40" i="32"/>
  <c r="E40" i="30"/>
  <c r="M30" i="29"/>
  <c r="F30" i="18" s="1"/>
  <c r="F30" i="31" l="1"/>
  <c r="F30" i="32"/>
  <c r="F30"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<sst xmlns="http://schemas.openxmlformats.org/spreadsheetml/2006/main" count="907" uniqueCount="508">
  <si>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</si>
  <si>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</si>
  <si>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</si>
  <si>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</si>
  <si>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Misionales</t>
  </si>
  <si>
    <t>REORDENAMIENTO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</si>
  <si>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</si>
  <si>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</si>
  <si>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</si>
  <si>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</si>
  <si>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</si>
  <si>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</si>
  <si>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</si>
  <si>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</si>
  <si>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</si>
  <si>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</si>
  <si>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</si>
  <si>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</si>
  <si>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</si>
  <si>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</si>
  <si>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</si>
  <si>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</si>
  <si>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</si>
  <si>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</si>
  <si>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</si>
  <si>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</si>
  <si>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</si>
  <si>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</si>
  <si>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Superior de la Judicatura</t>
  </si>
  <si>
    <t xml:space="preserve">PROCESO </t>
  </si>
  <si>
    <t xml:space="preserve">DEPENDENCIA ADMINISTRATIVA O JUDICIAL CERTIFICADA </t>
  </si>
  <si>
    <t>Unidad de Desarrollo y Análisis Estadístico</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</si>
  <si>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</si>
  <si>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</si>
  <si>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</si>
  <si>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</si>
  <si>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</si>
  <si>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</si>
  <si>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</si>
  <si>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</si>
  <si>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</si>
  <si>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</si>
  <si>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</si>
  <si>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</si>
  <si>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</si>
  <si>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</si>
  <si>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</si>
  <si>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</si>
  <si>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</si>
  <si>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</si>
  <si>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</si>
  <si>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</si>
  <si>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</si>
  <si>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</si>
  <si>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</si>
  <si>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</si>
  <si>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</si>
  <si>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</si>
  <si>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</si>
  <si>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</si>
  <si>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</si>
  <si>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</si>
  <si>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</si>
  <si>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</si>
  <si>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</si>
  <si>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</si>
  <si>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</si>
  <si>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</si>
  <si>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</si>
  <si>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</si>
  <si>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</si>
  <si>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</si>
  <si>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</si>
  <si>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</si>
  <si>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</si>
  <si>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</si>
  <si>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</si>
  <si>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</si>
  <si>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</si>
  <si>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</si>
  <si>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</si>
  <si>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</si>
  <si>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</si>
  <si>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</si>
  <si>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</si>
  <si>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</si>
  <si>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</si>
  <si>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</si>
  <si>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</si>
  <si>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</si>
  <si>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</si>
  <si>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</si>
  <si>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</si>
  <si>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</si>
  <si>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</si>
  <si>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</si>
  <si>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</si>
  <si>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</si>
  <si>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</si>
  <si>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</si>
  <si>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</si>
  <si>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</si>
  <si>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</si>
  <si>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</si>
  <si>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</si>
  <si>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</si>
  <si>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</si>
  <si>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</si>
  <si>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</si>
  <si>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</si>
  <si>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</si>
  <si>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</si>
  <si>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</si>
  <si>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</si>
  <si>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</si>
  <si>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</si>
  <si>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</si>
  <si>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</si>
  <si>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</si>
  <si>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</si>
  <si>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</si>
  <si>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</si>
  <si>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</si>
  <si>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</si>
  <si>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</si>
  <si>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</si>
  <si>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</si>
  <si>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</si>
  <si>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</si>
  <si>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</si>
  <si>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</si>
  <si>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</si>
  <si>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</si>
  <si>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</si>
  <si>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</si>
  <si>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</si>
  <si>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</si>
  <si>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</si>
  <si>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</si>
  <si>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</si>
  <si>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</si>
  <si>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</si>
  <si>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</si>
  <si>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</si>
  <si>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</si>
  <si>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</si>
  <si>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</si>
  <si>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</si>
  <si>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</si>
  <si>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</si>
  <si>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</si>
  <si>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</si>
  <si>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</si>
  <si>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</si>
  <si>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</si>
  <si>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</si>
  <si>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</si>
  <si>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</si>
  <si>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</si>
  <si>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</si>
  <si>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</si>
  <si>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</si>
  <si>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</si>
  <si>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</si>
  <si>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</si>
  <si>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</si>
  <si>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</si>
  <si>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</si>
  <si>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</si>
  <si>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</si>
  <si>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</si>
  <si>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</si>
  <si>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</si>
  <si>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</si>
  <si>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</si>
  <si>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</si>
  <si>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</si>
  <si>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</si>
  <si>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</si>
  <si>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</si>
  <si>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</si>
  <si>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</si>
  <si>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</si>
  <si>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</si>
  <si>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</si>
  <si>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</si>
  <si>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</si>
  <si>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</si>
  <si>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</si>
  <si>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</si>
  <si>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</si>
  <si>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</si>
  <si>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</si>
  <si>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</si>
  <si>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</si>
  <si>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</si>
  <si>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</si>
  <si>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</si>
  <si>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</si>
  <si>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</si>
  <si>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</si>
  <si>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</si>
  <si>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</si>
  <si>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</si>
  <si>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</si>
  <si>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</si>
  <si>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</si>
  <si>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</si>
  <si>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</si>
  <si>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</si>
  <si>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</si>
  <si>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</si>
  <si>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</si>
  <si>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</si>
  <si>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</si>
  <si>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</si>
  <si>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</si>
  <si>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</si>
  <si>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</si>
  <si>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</si>
  <si>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</si>
  <si>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</si>
  <si>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</si>
  <si>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</si>
  <si>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</si>
  <si>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</si>
  <si>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</si>
  <si>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</si>
  <si>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</si>
  <si>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</si>
  <si>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</si>
  <si>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</si>
  <si>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</si>
  <si>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</si>
  <si>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</si>
  <si>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</si>
  <si>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</si>
  <si>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</si>
  <si>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</si>
  <si>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</si>
  <si>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</si>
  <si>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</si>
  <si>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</si>
  <si>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</si>
  <si>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</si>
  <si>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</si>
  <si>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</si>
  <si>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</si>
  <si>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</si>
  <si>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</si>
  <si>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</si>
  <si>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</si>
  <si>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</si>
  <si>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</si>
  <si>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</si>
  <si>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</si>
  <si>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</si>
  <si>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</si>
  <si>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</si>
  <si>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</si>
  <si>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</si>
  <si>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</si>
  <si>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</si>
  <si>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</si>
  <si>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</si>
  <si>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</si>
  <si>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</si>
  <si>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</si>
  <si>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</si>
  <si>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</si>
  <si>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</si>
  <si>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</si>
  <si>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</si>
  <si>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</si>
  <si>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</si>
  <si>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</si>
  <si>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</si>
  <si>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</si>
  <si>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</si>
  <si>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</si>
  <si>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</si>
  <si>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</si>
  <si>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</si>
  <si>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</si>
  <si>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</si>
  <si>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</si>
  <si>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</si>
  <si>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</si>
  <si>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</si>
  <si>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</si>
  <si>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</si>
  <si>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</si>
  <si>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</si>
  <si>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</si>
  <si>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</si>
  <si>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</si>
  <si>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la entidad y sector justicia a nivel nacional </t>
  </si>
  <si>
    <t>2. Falta de inducción, entrenamiento yo capacitación del personal encargado de elaborar las propuestas de reordenamiento y descongestión</t>
  </si>
  <si>
    <t>Incumplimiento de las metas establecidas</t>
  </si>
  <si>
    <t>Incumplimiento del 20% de los indicadores del proceso</t>
  </si>
  <si>
    <t>3.Falta de presupuesto asignado para medidas especiales.</t>
  </si>
  <si>
    <t xml:space="preserve">
4. Insuficiente personal para realizar las funciones asignadas, desbordando la capacidad de respuesta por parte de la Unidad.  </t>
  </si>
  <si>
    <t>5.Alto volumen de carga laboral</t>
  </si>
  <si>
    <t>Desacierto</t>
  </si>
  <si>
    <t>Equivocación o error en la toma de decisiones, respecto a las acciones adoptadas para reordenar o descongestionar el aparato de justicia causada por información estadística errada o insuficiente desgaste administrativo.</t>
  </si>
  <si>
    <t>Afectación de reputacion, imagen,  credibilidad, satisfacción de usuarios y PI</t>
  </si>
  <si>
    <t xml:space="preserve">2. Falta de inducción, entrenamiento yo capacitación del personal encargado de elaborar las propuestas de reordenamiento y descongestión. </t>
  </si>
  <si>
    <t>Afectación Económica</t>
  </si>
  <si>
    <t>Afectación al presupuesto en un valor ≥0,5%.</t>
  </si>
  <si>
    <t>3.Falta de presupuesto asignado para medidas especiales</t>
  </si>
  <si>
    <t>4. Insuficiente personal para realizar las funciones asignadas, desbordando la capacidad de respuesta por parte de la Unidad.</t>
  </si>
  <si>
    <t>Interrupción o afectación en la prestación del servicio administrativo</t>
  </si>
  <si>
    <t>Entre 0 a 96 horas habiles al año  o afectación minima</t>
  </si>
  <si>
    <t xml:space="preserve">De un área del nivel central, seccional o despacho judicial </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</si>
  <si>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</si>
  <si>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</si>
  <si>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</si>
  <si>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</si>
  <si>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</si>
  <si>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</si>
  <si>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</si>
  <si>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</si>
  <si>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</si>
  <si>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</si>
  <si>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</si>
  <si>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</si>
  <si>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 xml:space="preserve">De la entidad, seccional, despachos a nivel departamental </t>
  </si>
  <si>
    <t>2.Demora en el reparto de la solicitud.</t>
  </si>
  <si>
    <t xml:space="preserve">3.	Múltiples puntos de entrada de Correspondencia.
 </t>
  </si>
  <si>
    <t>4.Inadecuada evaluación de los requisitos y factores que justifican emitir concepto favorable o desfavorable para las solicitudes de traslados presentadas por funcionarios y empleados</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</si>
  <si>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</si>
  <si>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</si>
  <si>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</si>
  <si>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</si>
  <si>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al presupuesto  en un valor  &lt;1% y ≥5%.</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</si>
  <si>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</si>
  <si>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</si>
  <si>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</si>
  <si>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</si>
  <si>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</si>
  <si>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</si>
  <si>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</si>
  <si>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</si>
  <si>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</si>
  <si>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</si>
  <si>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</si>
  <si>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</si>
  <si>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</si>
  <si>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</si>
  <si>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</si>
  <si>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</si>
  <si>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</si>
  <si>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</si>
  <si>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profesional especilizado grado 33 realiza el resgistro y  actualización diaria de la matriz de solicitudes, para consolidar la información de solicitudes de </t>
  </si>
  <si>
    <t>SI</t>
  </si>
  <si>
    <t>Acciones de respuesta ante noticias que afectan la imagen de la entidad</t>
  </si>
  <si>
    <t>Realizar jornadas de inducción y reinducción</t>
  </si>
  <si>
    <t>Asignaciónde cargos de descongestión para apoyar en los procesos y actividades relacionadas con el proceso de Administración de la Carrera Judicial.</t>
  </si>
  <si>
    <t>NO</t>
  </si>
  <si>
    <t>Divulgación de los procedimientos del proceso de Administración de la Carrera Judicial a traves de la página web de la Rama Judicial- Web Site del SIGCMA</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</si>
  <si>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</si>
  <si>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Redistribución de las funciones asignados al personal de la unidad </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</si>
  <si>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</si>
  <si>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</si>
  <si>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</si>
  <si>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</si>
  <si>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</si>
  <si>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El profesional especializado grado 33 realiza la signación  diaria  de la correspondencia  y el segumiento de la misma a cada profesional del equipo</t>
  </si>
  <si>
    <t>Proyectar las respuestas en el momento en que se identifica el vencimiento de la comunicaciones</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</si>
  <si>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</si>
  <si>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</si>
  <si>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</si>
  <si>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</si>
  <si>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</si>
  <si>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</si>
  <si>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</si>
  <si>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</si>
  <si>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</si>
  <si>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</si>
  <si>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</si>
  <si>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</si>
  <si>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</si>
  <si>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</si>
  <si>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</si>
  <si>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</si>
  <si>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</si>
  <si>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</si>
  <si>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</si>
  <si>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</si>
  <si>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</si>
  <si>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</si>
  <si>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</si>
  <si>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</si>
  <si>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</si>
  <si>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</si>
  <si>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</si>
  <si>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</si>
  <si>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</si>
  <si>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</si>
  <si>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</si>
  <si>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</si>
  <si>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</si>
  <si>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</si>
  <si>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</si>
  <si>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</si>
  <si>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</si>
  <si>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</si>
  <si>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</si>
  <si>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</si>
  <si>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</si>
  <si>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</si>
  <si>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</si>
  <si>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</si>
  <si>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</si>
  <si>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</si>
  <si>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</si>
  <si>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</si>
  <si>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</si>
  <si>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</si>
  <si>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</si>
  <si>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</si>
  <si>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</si>
  <si>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</si>
  <si>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</si>
  <si>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</si>
  <si>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</si>
  <si>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</si>
  <si>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</si>
  <si>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</si>
  <si>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</si>
  <si>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</si>
  <si>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</si>
  <si>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</si>
  <si>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</si>
  <si>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</si>
  <si>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</si>
  <si>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</si>
  <si>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</si>
  <si>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</si>
  <si>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</si>
  <si>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</si>
  <si>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</si>
  <si>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</si>
  <si>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</si>
  <si>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</si>
  <si>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</si>
  <si>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</si>
  <si>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</si>
  <si>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</si>
  <si>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</si>
  <si>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</si>
  <si>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</si>
  <si>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</si>
  <si>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</si>
  <si>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</si>
  <si>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</si>
  <si>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</si>
  <si>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</si>
  <si>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</si>
  <si>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</si>
  <si>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</si>
  <si>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</si>
  <si>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</si>
  <si>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</si>
  <si>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</si>
  <si>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</si>
  <si>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</si>
  <si>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</si>
  <si>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</si>
  <si>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</si>
  <si>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</si>
  <si>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</si>
  <si>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</si>
  <si>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</si>
  <si>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</si>
  <si>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</si>
  <si>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</si>
  <si>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</si>
  <si>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</si>
  <si>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</si>
  <si>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</si>
  <si>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</si>
  <si>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</si>
  <si>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</si>
  <si>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</si>
  <si>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</si>
  <si>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</si>
  <si>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</si>
  <si>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</si>
  <si>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</si>
  <si>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</si>
  <si>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</si>
  <si>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</si>
  <si>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</si>
  <si>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</si>
  <si>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</si>
  <si>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</si>
  <si>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</si>
  <si>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</si>
  <si>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</si>
  <si>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</si>
  <si>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</si>
  <si>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primer trimestre de 2024 no se ha materializado este riesgo</t>
  </si>
  <si>
    <t>ANÁLISIS DEL RESULTADO FINAL 
2 TRIMESTRE</t>
  </si>
  <si>
    <t>Durante el segundo trimestre de 2024 no se ha materializado este riesgo</t>
  </si>
  <si>
    <t>ANÁLISIS DEL RESULTADO FINAL 
3 TRIMESTRE</t>
  </si>
  <si>
    <t>ANÁLISIS DEL RESULTADO FINAL 
4 TRIMESTRE</t>
  </si>
  <si>
    <t>Durante el tercer trimestre de 2024 no se ha materializado este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</si>
</sst>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1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3" xfId="0" applyFont="1" applyFill="1" applyBorder="1" applyAlignment="1" applyProtection="1">
      <alignment horizontal="left" vertical="center" wrapText="1"/>
      <protection locked="0"/>
    </xf>
    <xf numFmtId="0" fontId="74" fillId="19"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wrapText="1"/>
    </xf>
    <xf numFmtId="0" fontId="72" fillId="3" borderId="0" xfId="0" applyFont="1" applyFill="1"/>
    <xf numFmtId="0" fontId="78" fillId="0" borderId="126" xfId="0" applyFont="1" applyBorder="1" applyAlignment="1">
      <alignment horizontal="center" vertical="center" wrapText="1" readingOrder="1"/>
    </xf>
    <xf numFmtId="0" fontId="78" fillId="0" borderId="126" xfId="0" applyFont="1" applyBorder="1" applyAlignment="1">
      <alignment horizontal="left" vertical="center" wrapText="1"/>
    </xf>
    <xf numFmtId="0" fontId="78" fillId="21" borderId="126" xfId="0" applyFont="1" applyFill="1" applyBorder="1" applyAlignment="1">
      <alignment horizontal="left" vertical="center" wrapText="1"/>
    </xf>
    <xf numFmtId="0" fontId="75" fillId="0" borderId="0" xfId="0" applyFont="1" applyAlignment="1">
      <alignment vertical="center" wrapText="1"/>
    </xf>
    <xf numFmtId="0" fontId="76" fillId="0" borderId="126" xfId="0" applyFont="1" applyBorder="1" applyAlignment="1">
      <alignment vertical="center" wrapText="1" readingOrder="1"/>
    </xf>
    <xf numFmtId="0" fontId="78" fillId="3" borderId="126" xfId="0" applyFont="1" applyFill="1" applyBorder="1" applyAlignment="1">
      <alignment horizontal="left" vertical="center" wrapText="1" readingOrder="1"/>
    </xf>
    <xf numFmtId="0" fontId="74" fillId="0" borderId="0" xfId="0" applyFont="1"/>
    <xf numFmtId="0" fontId="78" fillId="3" borderId="126" xfId="0" applyFont="1" applyFill="1" applyBorder="1" applyAlignment="1">
      <alignment horizontal="left" vertical="center"/>
    </xf>
    <xf numFmtId="0" fontId="78" fillId="3" borderId="126" xfId="0" applyFont="1" applyFill="1" applyBorder="1" applyAlignment="1">
      <alignment vertical="center" wrapText="1"/>
    </xf>
    <xf numFmtId="0" fontId="78" fillId="3" borderId="126" xfId="0" applyFont="1" applyFill="1" applyBorder="1" applyAlignment="1">
      <alignment vertical="center" wrapText="1" readingOrder="1"/>
    </xf>
    <xf numFmtId="0" fontId="78" fillId="3" borderId="126" xfId="0" applyFont="1" applyFill="1" applyBorder="1" applyAlignment="1">
      <alignment vertical="center"/>
    </xf>
    <xf numFmtId="0" fontId="78" fillId="3" borderId="126" xfId="0" applyFont="1" applyFill="1" applyBorder="1" applyAlignment="1">
      <alignment horizontal="center" vertical="center"/>
    </xf>
    <xf numFmtId="0" fontId="78" fillId="3" borderId="127" xfId="0" applyFont="1" applyFill="1" applyBorder="1" applyAlignment="1">
      <alignment horizontal="center" vertical="center" wrapText="1" readingOrder="1"/>
    </xf>
    <xf numFmtId="0" fontId="78" fillId="3" borderId="127" xfId="0" applyFont="1" applyFill="1" applyBorder="1" applyAlignment="1">
      <alignment horizontal="left" vertical="center" wrapText="1"/>
    </xf>
    <xf numFmtId="0" fontId="78" fillId="3" borderId="127"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3" xfId="0" applyFont="1" applyFill="1" applyBorder="1" applyAlignment="1">
      <alignment horizontal="center" vertical="center"/>
    </xf>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0" fillId="0" borderId="25" xfId="0" applyBorder="1" applyAlignment="1">
      <alignment horizontal="center" vertical="center" wrapText="1"/>
    </xf>
    <xf numFmtId="0" fontId="12" fillId="3" borderId="8" xfId="0" applyFont="1" applyFill="1" applyBorder="1"/>
    <xf numFmtId="0" fontId="12" fillId="3" borderId="8" xfId="0" applyFont="1" applyFill="1" applyBorder="1" applyAlignment="1">
      <alignment wrapText="1"/>
    </xf>
    <xf numFmtId="14" fontId="12" fillId="3" borderId="8" xfId="0" applyNumberFormat="1" applyFont="1" applyFill="1" applyBorder="1"/>
    <xf numFmtId="0" fontId="0" fillId="0" borderId="31" xfId="0" applyBorder="1" applyAlignment="1">
      <alignment wrapText="1"/>
    </xf>
    <xf numFmtId="0" fontId="0" fillId="0" borderId="34" xfId="0" applyBorder="1" applyAlignment="1">
      <alignment horizontal="center" vertical="center" wrapText="1"/>
    </xf>
    <xf numFmtId="0" fontId="0" fillId="0" borderId="34" xfId="0" applyBorder="1" applyAlignment="1">
      <alignment vertical="center" wrapText="1"/>
    </xf>
    <xf numFmtId="0" fontId="0" fillId="0" borderId="35" xfId="0" applyBorder="1"/>
    <xf numFmtId="2" fontId="0" fillId="0" borderId="34"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7" fillId="19" borderId="126"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5" xfId="0" applyFont="1" applyFill="1" applyBorder="1" applyAlignment="1" applyProtection="1">
      <alignment horizontal="center" vertical="center" wrapText="1"/>
      <protection locked="0"/>
    </xf>
    <xf numFmtId="0" fontId="75" fillId="5"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protection locked="0"/>
    </xf>
    <xf numFmtId="0" fontId="76" fillId="0" borderId="123" xfId="0" applyFont="1" applyBorder="1" applyAlignment="1" applyProtection="1">
      <alignment horizontal="center" vertical="center"/>
      <protection locked="0"/>
    </xf>
    <xf numFmtId="0" fontId="76" fillId="20"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justify" vertical="center" wrapText="1"/>
      <protection locked="0"/>
    </xf>
    <xf numFmtId="0" fontId="75" fillId="5" borderId="123" xfId="0" applyFont="1" applyFill="1" applyBorder="1" applyAlignment="1" applyProtection="1">
      <alignment horizontal="justify" vertical="center"/>
      <protection locked="0"/>
    </xf>
    <xf numFmtId="0" fontId="75" fillId="5" borderId="123" xfId="0" applyFont="1" applyFill="1" applyBorder="1" applyAlignment="1" applyProtection="1">
      <alignment horizontal="left" vertical="center" wrapText="1"/>
      <protection locked="0"/>
    </xf>
    <xf numFmtId="0" fontId="76" fillId="0" borderId="126" xfId="0" applyFont="1" applyBorder="1" applyAlignment="1">
      <alignment horizontal="center" vertical="center" wrapText="1" readingOrder="1"/>
    </xf>
    <xf numFmtId="0" fontId="76" fillId="3" borderId="126" xfId="0" applyFont="1" applyFill="1" applyBorder="1" applyAlignment="1">
      <alignment horizontal="center" vertical="center" wrapText="1" readingOrder="1"/>
    </xf>
    <xf numFmtId="0" fontId="76" fillId="0" borderId="126" xfId="0" applyFont="1" applyBorder="1" applyAlignment="1">
      <alignment horizontal="left" vertical="center" wrapText="1" readingOrder="1"/>
    </xf>
    <xf numFmtId="0" fontId="76" fillId="0" borderId="127" xfId="0" applyFont="1" applyBorder="1" applyAlignment="1">
      <alignment horizontal="center" vertical="center" wrapText="1" readingOrder="1"/>
    </xf>
    <xf numFmtId="0" fontId="76" fillId="0" borderId="129"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80" fillId="0" borderId="0" xfId="0" applyFont="1" applyAlignment="1">
      <alignment horizontal="center" vertical="center" wrapText="1"/>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82" fillId="19" borderId="123"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11" borderId="13" xfId="0" applyFont="1" applyFill="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7" fillId="0" borderId="25" xfId="0" applyFont="1" applyBorder="1" applyAlignment="1">
      <alignment horizontal="center" vertical="center" wrapText="1"/>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3" xfId="0" applyFont="1" applyFill="1" applyBorder="1" applyAlignment="1">
      <alignment horizontal="left" vertical="center"/>
    </xf>
    <xf numFmtId="0" fontId="5" fillId="4" borderId="144"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2" fillId="3" borderId="142" xfId="0" applyFont="1" applyFill="1" applyBorder="1" applyAlignment="1" applyProtection="1">
      <alignment horizontal="justify" vertical="center" wrapText="1"/>
      <protection locked="0"/>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7"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5"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5"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0" fillId="0" borderId="34" xfId="0" applyBorder="1" applyAlignment="1">
      <alignment horizontal="center" vertical="center" wrapText="1"/>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6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3" zoomScale="90" zoomScaleNormal="90" workbookViewId="0">
      <selection activeCell="B13" sqref="B13:I13"/>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27"/>
      <c r="B1" s="327"/>
      <c r="C1" s="327"/>
      <c r="D1" s="327"/>
      <c r="E1" s="327"/>
      <c r="F1" s="327"/>
    </row>
    <row r="5" spans="1:9">
      <c r="D5" s="15"/>
      <c r="E5" s="15"/>
      <c r="F5" s="15"/>
      <c r="G5" s="15"/>
      <c r="H5" s="15"/>
    </row>
    <row r="6" spans="1:9">
      <c r="D6" s="15"/>
      <c r="E6" s="15"/>
      <c r="F6" s="15"/>
      <c r="G6" s="15"/>
      <c r="H6" s="15"/>
    </row>
    <row r="7" spans="1:9" ht="33.75">
      <c r="A7" s="328" t="s">
        <v>0</v>
      </c>
      <c r="B7" s="328"/>
      <c r="C7" s="328"/>
      <c r="D7" s="328"/>
      <c r="E7" s="328"/>
      <c r="F7" s="328"/>
      <c r="G7" s="328"/>
      <c r="H7" s="328"/>
      <c r="I7" s="328"/>
    </row>
    <row r="9" spans="1:9" s="7" customFormat="1" ht="81.75" customHeight="1">
      <c r="A9" s="8" t="s">
        <v>1</v>
      </c>
      <c r="B9" s="329" t="s">
        <v>2</v>
      </c>
      <c r="C9" s="329"/>
      <c r="D9" s="329"/>
      <c r="E9" s="329"/>
      <c r="F9" s="329"/>
      <c r="G9" s="329"/>
      <c r="H9" s="329"/>
      <c r="I9" s="329"/>
    </row>
    <row r="10" spans="1:9" s="7" customFormat="1" ht="16.899999999999999" customHeight="1">
      <c r="A10" s="13"/>
      <c r="B10" s="14"/>
      <c r="C10" s="14"/>
      <c r="D10" s="13"/>
      <c r="E10" s="12"/>
    </row>
    <row r="11" spans="1:9" s="7" customFormat="1" ht="84" customHeight="1">
      <c r="A11" s="8" t="s">
        <v>3</v>
      </c>
      <c r="B11" s="9" t="s">
        <v>4</v>
      </c>
      <c r="C11" s="326" t="s">
        <v>5</v>
      </c>
      <c r="D11" s="326"/>
      <c r="E11" s="326"/>
      <c r="F11" s="326"/>
      <c r="G11" s="326"/>
      <c r="H11" s="326"/>
      <c r="I11" s="326"/>
    </row>
    <row r="12" spans="1:9" ht="32.25" customHeight="1">
      <c r="A12" s="11"/>
    </row>
    <row r="13" spans="1:9" ht="32.25" customHeight="1">
      <c r="A13" s="10" t="s">
        <v>6</v>
      </c>
      <c r="B13" s="325" t="s">
        <v>7</v>
      </c>
      <c r="C13" s="325"/>
      <c r="D13" s="325"/>
      <c r="E13" s="325"/>
      <c r="F13" s="325"/>
      <c r="G13" s="325"/>
      <c r="H13" s="325"/>
      <c r="I13" s="325"/>
    </row>
    <row r="14" spans="1:9" s="7" customFormat="1" ht="69" customHeight="1">
      <c r="A14" s="10" t="s">
        <v>8</v>
      </c>
      <c r="B14" s="326"/>
      <c r="C14" s="326"/>
      <c r="D14" s="326"/>
      <c r="E14" s="326"/>
      <c r="F14" s="326"/>
      <c r="G14" s="326"/>
      <c r="H14" s="326"/>
      <c r="I14" s="326"/>
    </row>
    <row r="15" spans="1:9" s="7" customFormat="1" ht="54" customHeight="1">
      <c r="A15" s="10" t="s">
        <v>9</v>
      </c>
      <c r="B15" s="326"/>
      <c r="C15" s="326"/>
      <c r="D15" s="326"/>
      <c r="E15" s="326"/>
      <c r="F15" s="326"/>
      <c r="G15" s="326"/>
      <c r="H15" s="326"/>
      <c r="I15" s="326"/>
    </row>
    <row r="16" spans="1:9" s="7" customFormat="1" ht="54" customHeight="1">
      <c r="A16" s="8" t="s">
        <v>10</v>
      </c>
      <c r="B16" s="326"/>
      <c r="C16" s="326"/>
      <c r="D16" s="326"/>
      <c r="E16" s="326"/>
      <c r="F16" s="326"/>
      <c r="G16" s="326"/>
      <c r="H16" s="326"/>
      <c r="I16" s="326"/>
    </row>
    <row r="18" spans="1:9" s="7" customFormat="1" ht="54.75" customHeight="1">
      <c r="A18" s="8" t="s">
        <v>11</v>
      </c>
      <c r="B18" s="324"/>
      <c r="C18" s="324"/>
      <c r="D18" s="324"/>
      <c r="E18" s="324"/>
      <c r="F18" s="324"/>
      <c r="G18" s="324"/>
      <c r="H18" s="324"/>
      <c r="I18" s="324"/>
    </row>
    <row r="21" spans="1:9">
      <c r="B21" s="308" t="s">
        <v>12</v>
      </c>
      <c r="C21" s="309" t="s">
        <v>13</v>
      </c>
      <c r="D21" s="309" t="s">
        <v>14</v>
      </c>
      <c r="E21" s="309" t="s">
        <v>15</v>
      </c>
    </row>
    <row r="22" spans="1:9">
      <c r="B22" s="310" t="s">
        <v>16</v>
      </c>
      <c r="C22" s="311" t="s">
        <v>17</v>
      </c>
      <c r="D22" s="311" t="s">
        <v>18</v>
      </c>
      <c r="E22" s="311" t="s">
        <v>19</v>
      </c>
    </row>
    <row r="23" spans="1:9">
      <c r="B23" s="312" t="s">
        <v>20</v>
      </c>
      <c r="C23" s="313" t="s">
        <v>11</v>
      </c>
      <c r="D23" s="313" t="s">
        <v>11</v>
      </c>
      <c r="E23" s="313" t="s">
        <v>11</v>
      </c>
    </row>
    <row r="24" spans="1:9">
      <c r="B24" s="310">
        <v>1</v>
      </c>
      <c r="C24" s="314">
        <v>45243</v>
      </c>
      <c r="D24" s="314">
        <v>45272</v>
      </c>
      <c r="E24" s="3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4" sqref="B4:J7"/>
    </sheetView>
  </sheetViews>
  <sheetFormatPr baseColWidth="10" defaultColWidth="11.42578125" defaultRowHeight="15"/>
  <sheetData>
    <row r="2" spans="2:10" ht="18.75">
      <c r="B2" s="330" t="s">
        <v>21</v>
      </c>
      <c r="C2" s="330"/>
      <c r="D2" s="330"/>
      <c r="E2" s="330"/>
      <c r="F2" s="330"/>
      <c r="G2" s="330"/>
      <c r="H2" s="330"/>
      <c r="I2" s="330"/>
      <c r="J2" s="330"/>
    </row>
    <row r="3" spans="2:10" ht="15.75" thickBot="1"/>
    <row r="4" spans="2:10">
      <c r="B4" s="331" t="s">
        <v>22</v>
      </c>
      <c r="C4" s="332"/>
      <c r="D4" s="332"/>
      <c r="E4" s="332"/>
      <c r="F4" s="332"/>
      <c r="G4" s="332"/>
      <c r="H4" s="332"/>
      <c r="I4" s="332"/>
      <c r="J4" s="333"/>
    </row>
    <row r="5" spans="2:10">
      <c r="B5" s="334"/>
      <c r="C5" s="335"/>
      <c r="D5" s="335"/>
      <c r="E5" s="335"/>
      <c r="F5" s="335"/>
      <c r="G5" s="335"/>
      <c r="H5" s="335"/>
      <c r="I5" s="335"/>
      <c r="J5" s="336"/>
    </row>
    <row r="6" spans="2:10">
      <c r="B6" s="334"/>
      <c r="C6" s="335"/>
      <c r="D6" s="335"/>
      <c r="E6" s="335"/>
      <c r="F6" s="335"/>
      <c r="G6" s="335"/>
      <c r="H6" s="335"/>
      <c r="I6" s="335"/>
      <c r="J6" s="336"/>
    </row>
    <row r="7" spans="2:10" ht="15.75" thickBot="1">
      <c r="B7" s="337"/>
      <c r="C7" s="338"/>
      <c r="D7" s="338"/>
      <c r="E7" s="338"/>
      <c r="F7" s="338"/>
      <c r="G7" s="338"/>
      <c r="H7" s="338"/>
      <c r="I7" s="338"/>
      <c r="J7" s="339"/>
    </row>
    <row r="9" spans="2:10">
      <c r="B9" s="340" t="s">
        <v>23</v>
      </c>
      <c r="C9" s="341"/>
      <c r="D9" s="341"/>
      <c r="E9" s="341"/>
      <c r="F9" s="341"/>
      <c r="G9" s="341"/>
      <c r="H9" s="341"/>
      <c r="I9" s="341"/>
      <c r="J9" s="342"/>
    </row>
    <row r="10" spans="2:10">
      <c r="B10" s="343"/>
      <c r="C10" s="335"/>
      <c r="D10" s="335"/>
      <c r="E10" s="335"/>
      <c r="F10" s="335"/>
      <c r="G10" s="335"/>
      <c r="H10" s="335"/>
      <c r="I10" s="335"/>
      <c r="J10" s="344"/>
    </row>
    <row r="11" spans="2:10">
      <c r="B11" s="343"/>
      <c r="C11" s="335"/>
      <c r="D11" s="335"/>
      <c r="E11" s="335"/>
      <c r="F11" s="335"/>
      <c r="G11" s="335"/>
      <c r="H11" s="335"/>
      <c r="I11" s="335"/>
      <c r="J11" s="344"/>
    </row>
    <row r="12" spans="2:10">
      <c r="B12" s="343"/>
      <c r="C12" s="335"/>
      <c r="D12" s="335"/>
      <c r="E12" s="335"/>
      <c r="F12" s="335"/>
      <c r="G12" s="335"/>
      <c r="H12" s="335"/>
      <c r="I12" s="335"/>
      <c r="J12" s="344"/>
    </row>
    <row r="13" spans="2:10">
      <c r="B13" s="343"/>
      <c r="C13" s="335"/>
      <c r="D13" s="335"/>
      <c r="E13" s="335"/>
      <c r="F13" s="335"/>
      <c r="G13" s="335"/>
      <c r="H13" s="335"/>
      <c r="I13" s="335"/>
      <c r="J13" s="344"/>
    </row>
    <row r="14" spans="2:10">
      <c r="B14" s="343"/>
      <c r="C14" s="335"/>
      <c r="D14" s="335"/>
      <c r="E14" s="335"/>
      <c r="F14" s="335"/>
      <c r="G14" s="335"/>
      <c r="H14" s="335"/>
      <c r="I14" s="335"/>
      <c r="J14" s="344"/>
    </row>
    <row r="15" spans="2:10">
      <c r="B15" s="345"/>
      <c r="C15" s="346"/>
      <c r="D15" s="346"/>
      <c r="E15" s="346"/>
      <c r="F15" s="346"/>
      <c r="G15" s="346"/>
      <c r="H15" s="346"/>
      <c r="I15" s="346"/>
      <c r="J15" s="347"/>
    </row>
    <row r="17" spans="2:10">
      <c r="B17" s="340" t="s">
        <v>24</v>
      </c>
      <c r="C17" s="341"/>
      <c r="D17" s="341"/>
      <c r="E17" s="341"/>
      <c r="F17" s="341"/>
      <c r="G17" s="341"/>
      <c r="H17" s="341"/>
      <c r="I17" s="341"/>
      <c r="J17" s="342"/>
    </row>
    <row r="18" spans="2:10">
      <c r="B18" s="343"/>
      <c r="C18" s="335"/>
      <c r="D18" s="335"/>
      <c r="E18" s="335"/>
      <c r="F18" s="335"/>
      <c r="G18" s="335"/>
      <c r="H18" s="335"/>
      <c r="I18" s="335"/>
      <c r="J18" s="344"/>
    </row>
    <row r="19" spans="2:10">
      <c r="B19" s="343"/>
      <c r="C19" s="335"/>
      <c r="D19" s="335"/>
      <c r="E19" s="335"/>
      <c r="F19" s="335"/>
      <c r="G19" s="335"/>
      <c r="H19" s="335"/>
      <c r="I19" s="335"/>
      <c r="J19" s="344"/>
    </row>
    <row r="20" spans="2:10">
      <c r="B20" s="345"/>
      <c r="C20" s="346"/>
      <c r="D20" s="346"/>
      <c r="E20" s="346"/>
      <c r="F20" s="346"/>
      <c r="G20" s="346"/>
      <c r="H20" s="346"/>
      <c r="I20" s="346"/>
      <c r="J20" s="347"/>
    </row>
    <row r="22" spans="2:10">
      <c r="B22" s="340" t="s">
        <v>25</v>
      </c>
      <c r="C22" s="341"/>
      <c r="D22" s="341"/>
      <c r="E22" s="341"/>
      <c r="F22" s="341"/>
      <c r="G22" s="341"/>
      <c r="H22" s="341"/>
      <c r="I22" s="341"/>
      <c r="J22" s="342"/>
    </row>
    <row r="23" spans="2:10">
      <c r="B23" s="343"/>
      <c r="C23" s="335"/>
      <c r="D23" s="335"/>
      <c r="E23" s="335"/>
      <c r="F23" s="335"/>
      <c r="G23" s="335"/>
      <c r="H23" s="335"/>
      <c r="I23" s="335"/>
      <c r="J23" s="344"/>
    </row>
    <row r="24" spans="2:10">
      <c r="B24" s="343"/>
      <c r="C24" s="335"/>
      <c r="D24" s="335"/>
      <c r="E24" s="335"/>
      <c r="F24" s="335"/>
      <c r="G24" s="335"/>
      <c r="H24" s="335"/>
      <c r="I24" s="335"/>
      <c r="J24" s="344"/>
    </row>
    <row r="25" spans="2:10">
      <c r="B25" s="343"/>
      <c r="C25" s="335"/>
      <c r="D25" s="335"/>
      <c r="E25" s="335"/>
      <c r="F25" s="335"/>
      <c r="G25" s="335"/>
      <c r="H25" s="335"/>
      <c r="I25" s="335"/>
      <c r="J25" s="344"/>
    </row>
    <row r="26" spans="2:10">
      <c r="B26" s="343"/>
      <c r="C26" s="335"/>
      <c r="D26" s="335"/>
      <c r="E26" s="335"/>
      <c r="F26" s="335"/>
      <c r="G26" s="335"/>
      <c r="H26" s="335"/>
      <c r="I26" s="335"/>
      <c r="J26" s="344"/>
    </row>
    <row r="27" spans="2:10">
      <c r="B27" s="343"/>
      <c r="C27" s="335"/>
      <c r="D27" s="335"/>
      <c r="E27" s="335"/>
      <c r="F27" s="335"/>
      <c r="G27" s="335"/>
      <c r="H27" s="335"/>
      <c r="I27" s="335"/>
      <c r="J27" s="344"/>
    </row>
    <row r="28" spans="2:10">
      <c r="B28" s="343"/>
      <c r="C28" s="335"/>
      <c r="D28" s="335"/>
      <c r="E28" s="335"/>
      <c r="F28" s="335"/>
      <c r="G28" s="335"/>
      <c r="H28" s="335"/>
      <c r="I28" s="335"/>
      <c r="J28" s="344"/>
    </row>
    <row r="29" spans="2:10">
      <c r="B29" s="343"/>
      <c r="C29" s="335"/>
      <c r="D29" s="335"/>
      <c r="E29" s="335"/>
      <c r="F29" s="335"/>
      <c r="G29" s="335"/>
      <c r="H29" s="335"/>
      <c r="I29" s="335"/>
      <c r="J29" s="344"/>
    </row>
    <row r="30" spans="2:10">
      <c r="B30" s="345"/>
      <c r="C30" s="346"/>
      <c r="D30" s="346"/>
      <c r="E30" s="346"/>
      <c r="F30" s="346"/>
      <c r="G30" s="346"/>
      <c r="H30" s="346"/>
      <c r="I30" s="346"/>
      <c r="J30" s="34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topLeftCell="A13" zoomScale="78" zoomScaleNormal="78" workbookViewId="0">
      <selection activeCell="E3" sqref="E3"/>
    </sheetView>
  </sheetViews>
  <sheetFormatPr baseColWidth="10" defaultColWidth="10.42578125" defaultRowHeight="14.25"/>
  <cols>
    <col min="1" max="1" width="53.28515625" style="288" customWidth="1"/>
    <col min="2" max="2" width="15.42578125" style="289" customWidth="1"/>
    <col min="3" max="3" width="59.5703125" style="256" customWidth="1"/>
    <col min="4" max="4" width="24.140625" style="289" customWidth="1"/>
    <col min="5" max="5" width="55.7109375" style="256" customWidth="1"/>
    <col min="6" max="6" width="4.7109375" style="256" customWidth="1"/>
    <col min="7" max="16384" width="10.42578125" style="256"/>
  </cols>
  <sheetData>
    <row r="1" spans="1:8" ht="79.900000000000006" customHeight="1">
      <c r="A1" s="254"/>
      <c r="B1" s="349" t="s">
        <v>26</v>
      </c>
      <c r="C1" s="349"/>
      <c r="D1" s="349"/>
      <c r="E1" s="254"/>
      <c r="F1" s="255"/>
      <c r="G1" s="255"/>
      <c r="H1" s="255"/>
    </row>
    <row r="2" spans="1:8" ht="54.75" customHeight="1">
      <c r="A2" s="257" t="s">
        <v>27</v>
      </c>
      <c r="B2" s="350" t="s">
        <v>28</v>
      </c>
      <c r="C2" s="351"/>
      <c r="D2" s="258" t="s">
        <v>29</v>
      </c>
      <c r="E2" s="259" t="s">
        <v>5</v>
      </c>
    </row>
    <row r="3" spans="1:8" ht="16.899999999999999" customHeight="1">
      <c r="A3" s="260"/>
      <c r="B3" s="261"/>
      <c r="C3" s="261"/>
      <c r="D3" s="262"/>
      <c r="E3" s="261"/>
    </row>
    <row r="4" spans="1:8" ht="54.75" customHeight="1">
      <c r="A4" s="257" t="s">
        <v>30</v>
      </c>
      <c r="B4" s="352" t="s">
        <v>31</v>
      </c>
      <c r="C4" s="353"/>
      <c r="D4" s="353"/>
      <c r="E4" s="353"/>
    </row>
    <row r="5" spans="1:8" ht="13.15" customHeight="1">
      <c r="A5" s="263"/>
      <c r="B5" s="264"/>
      <c r="D5" s="262"/>
      <c r="E5" s="262"/>
    </row>
    <row r="6" spans="1:8" ht="21" customHeight="1">
      <c r="A6" s="354" t="s">
        <v>32</v>
      </c>
      <c r="B6" s="355" t="s">
        <v>33</v>
      </c>
      <c r="C6" s="355"/>
      <c r="D6" s="355" t="s">
        <v>34</v>
      </c>
      <c r="E6" s="355"/>
    </row>
    <row r="7" spans="1:8" ht="151.5" customHeight="1">
      <c r="A7" s="354"/>
      <c r="B7" s="356" t="s">
        <v>35</v>
      </c>
      <c r="C7" s="357"/>
      <c r="D7" s="358"/>
      <c r="E7" s="358"/>
    </row>
    <row r="8" spans="1:8" ht="21" customHeight="1">
      <c r="A8" s="263"/>
      <c r="B8" s="264"/>
      <c r="D8" s="262"/>
      <c r="E8" s="262"/>
    </row>
    <row r="9" spans="1:8" ht="19.899999999999999" customHeight="1">
      <c r="A9" s="348" t="s">
        <v>36</v>
      </c>
      <c r="B9" s="348"/>
      <c r="C9" s="348"/>
      <c r="D9" s="348"/>
      <c r="E9" s="348"/>
    </row>
    <row r="10" spans="1:8" ht="19.899999999999999" customHeight="1">
      <c r="A10" s="265" t="s">
        <v>37</v>
      </c>
      <c r="B10" s="265" t="s">
        <v>38</v>
      </c>
      <c r="C10" s="265" t="s">
        <v>39</v>
      </c>
      <c r="D10" s="265" t="s">
        <v>40</v>
      </c>
      <c r="E10" s="265" t="s">
        <v>41</v>
      </c>
    </row>
    <row r="11" spans="1:8" s="269" customFormat="1" ht="118.5" customHeight="1">
      <c r="A11" s="360" t="s">
        <v>42</v>
      </c>
      <c r="B11" s="266">
        <v>1</v>
      </c>
      <c r="C11" s="267" t="s">
        <v>43</v>
      </c>
      <c r="D11" s="268">
        <v>1</v>
      </c>
      <c r="E11" s="267" t="s">
        <v>44</v>
      </c>
    </row>
    <row r="12" spans="1:8" s="269" customFormat="1" ht="113.25" customHeight="1">
      <c r="A12" s="360"/>
      <c r="B12" s="266">
        <v>2</v>
      </c>
      <c r="C12" s="267" t="s">
        <v>45</v>
      </c>
      <c r="D12" s="268"/>
      <c r="E12" s="267"/>
    </row>
    <row r="13" spans="1:8" ht="79.900000000000006" customHeight="1">
      <c r="A13" s="361" t="s">
        <v>46</v>
      </c>
      <c r="B13" s="270">
        <v>3</v>
      </c>
      <c r="C13" s="271" t="s">
        <v>47</v>
      </c>
      <c r="D13" s="270">
        <v>2</v>
      </c>
      <c r="E13" s="271" t="s">
        <v>48</v>
      </c>
    </row>
    <row r="14" spans="1:8" ht="79.900000000000006" customHeight="1">
      <c r="A14" s="361"/>
      <c r="B14" s="270">
        <v>4</v>
      </c>
      <c r="C14" s="271" t="s">
        <v>49</v>
      </c>
      <c r="D14" s="270"/>
      <c r="E14" s="271"/>
    </row>
    <row r="15" spans="1:8" ht="79.900000000000006" customHeight="1">
      <c r="A15" s="361"/>
      <c r="B15" s="270">
        <v>5</v>
      </c>
      <c r="C15" s="271" t="s">
        <v>50</v>
      </c>
      <c r="D15" s="270"/>
      <c r="E15" s="271"/>
    </row>
    <row r="16" spans="1:8" ht="79.900000000000006" customHeight="1">
      <c r="A16" s="359" t="s">
        <v>51</v>
      </c>
      <c r="B16" s="270">
        <v>6</v>
      </c>
      <c r="C16" s="271" t="s">
        <v>52</v>
      </c>
      <c r="D16" s="270">
        <v>3</v>
      </c>
      <c r="E16" s="267" t="s">
        <v>53</v>
      </c>
    </row>
    <row r="17" spans="1:10" ht="79.900000000000006" customHeight="1">
      <c r="A17" s="359"/>
      <c r="B17" s="270">
        <v>7</v>
      </c>
      <c r="C17" s="271" t="s">
        <v>54</v>
      </c>
      <c r="D17" s="270">
        <v>4</v>
      </c>
      <c r="E17" s="267" t="s">
        <v>55</v>
      </c>
    </row>
    <row r="18" spans="1:10" ht="79.900000000000006" customHeight="1">
      <c r="A18" s="359"/>
      <c r="B18" s="270">
        <v>8</v>
      </c>
      <c r="C18" s="271" t="s">
        <v>56</v>
      </c>
      <c r="D18" s="270"/>
      <c r="E18" s="272"/>
    </row>
    <row r="19" spans="1:10" ht="79.900000000000006" customHeight="1">
      <c r="A19" s="359"/>
      <c r="B19" s="270">
        <v>9</v>
      </c>
      <c r="C19" s="271" t="s">
        <v>57</v>
      </c>
      <c r="D19" s="270"/>
      <c r="E19" s="271"/>
    </row>
    <row r="20" spans="1:10" ht="79.900000000000006" customHeight="1">
      <c r="A20" s="359"/>
      <c r="B20" s="270">
        <v>10</v>
      </c>
      <c r="C20" s="271" t="s">
        <v>58</v>
      </c>
      <c r="D20" s="270"/>
      <c r="E20" s="267"/>
      <c r="J20" s="273"/>
    </row>
    <row r="21" spans="1:10" ht="79.900000000000006" customHeight="1">
      <c r="A21" s="359"/>
      <c r="B21" s="270">
        <v>11</v>
      </c>
      <c r="C21" s="271" t="s">
        <v>59</v>
      </c>
      <c r="D21" s="270"/>
      <c r="E21" s="271"/>
      <c r="J21" s="273"/>
    </row>
    <row r="22" spans="1:10" ht="79.900000000000006" customHeight="1">
      <c r="A22" s="359"/>
      <c r="B22" s="270">
        <v>12</v>
      </c>
      <c r="C22" s="271" t="s">
        <v>60</v>
      </c>
      <c r="D22" s="270"/>
      <c r="E22" s="271"/>
      <c r="J22" s="273"/>
    </row>
    <row r="23" spans="1:10" ht="79.900000000000006" customHeight="1">
      <c r="A23" s="359" t="s">
        <v>61</v>
      </c>
      <c r="B23" s="270">
        <v>13</v>
      </c>
      <c r="C23" s="267" t="s">
        <v>62</v>
      </c>
      <c r="D23" s="266">
        <v>5</v>
      </c>
      <c r="E23" s="267" t="s">
        <v>63</v>
      </c>
    </row>
    <row r="24" spans="1:10" ht="79.900000000000006" customHeight="1">
      <c r="A24" s="359"/>
      <c r="B24" s="270">
        <v>14</v>
      </c>
      <c r="C24" s="267" t="s">
        <v>64</v>
      </c>
      <c r="D24" s="266">
        <v>6</v>
      </c>
      <c r="E24" s="267" t="s">
        <v>65</v>
      </c>
    </row>
    <row r="25" spans="1:10" ht="79.900000000000006" customHeight="1">
      <c r="A25" s="359"/>
      <c r="B25" s="270">
        <v>15</v>
      </c>
      <c r="C25" s="267" t="s">
        <v>66</v>
      </c>
      <c r="D25" s="266">
        <v>7</v>
      </c>
      <c r="E25" s="267" t="s">
        <v>67</v>
      </c>
    </row>
    <row r="26" spans="1:10" ht="79.900000000000006" customHeight="1">
      <c r="A26" s="359"/>
      <c r="B26" s="270">
        <v>16</v>
      </c>
      <c r="C26" s="267" t="s">
        <v>68</v>
      </c>
      <c r="D26" s="266"/>
      <c r="E26" s="267"/>
    </row>
    <row r="27" spans="1:10" ht="174.4" customHeight="1">
      <c r="A27" s="274" t="s">
        <v>69</v>
      </c>
      <c r="B27" s="270">
        <v>17</v>
      </c>
      <c r="C27" s="267" t="s">
        <v>70</v>
      </c>
      <c r="D27" s="266">
        <v>8</v>
      </c>
      <c r="E27" s="267" t="s">
        <v>71</v>
      </c>
    </row>
    <row r="28" spans="1:10" ht="48.75" customHeight="1">
      <c r="A28" s="359" t="s">
        <v>72</v>
      </c>
      <c r="B28" s="270">
        <v>18</v>
      </c>
      <c r="C28" s="275" t="s">
        <v>73</v>
      </c>
      <c r="D28" s="270"/>
      <c r="E28" s="271"/>
    </row>
    <row r="29" spans="1:10" ht="87" customHeight="1">
      <c r="A29" s="359"/>
      <c r="B29" s="270">
        <v>19</v>
      </c>
      <c r="C29" s="275" t="s">
        <v>74</v>
      </c>
      <c r="D29" s="270"/>
      <c r="E29" s="271"/>
    </row>
    <row r="30" spans="1:10" ht="19.899999999999999" customHeight="1">
      <c r="A30" s="348" t="s">
        <v>75</v>
      </c>
      <c r="B30" s="348"/>
      <c r="C30" s="348"/>
      <c r="D30" s="348"/>
      <c r="E30" s="348"/>
    </row>
    <row r="31" spans="1:10" ht="19.899999999999999" customHeight="1">
      <c r="A31" s="265" t="s">
        <v>37</v>
      </c>
      <c r="B31" s="265" t="s">
        <v>38</v>
      </c>
      <c r="C31" s="265" t="s">
        <v>76</v>
      </c>
      <c r="D31" s="265" t="s">
        <v>40</v>
      </c>
      <c r="E31" s="265" t="s">
        <v>77</v>
      </c>
    </row>
    <row r="32" spans="1:10" ht="98.65" customHeight="1">
      <c r="A32" s="359" t="s">
        <v>78</v>
      </c>
      <c r="B32" s="266">
        <v>1</v>
      </c>
      <c r="C32" s="267" t="s">
        <v>79</v>
      </c>
      <c r="D32" s="266">
        <v>1</v>
      </c>
      <c r="E32" s="267" t="s">
        <v>80</v>
      </c>
    </row>
    <row r="33" spans="1:5" ht="81" customHeight="1">
      <c r="A33" s="359"/>
      <c r="B33" s="266">
        <v>2</v>
      </c>
      <c r="C33" s="267" t="s">
        <v>81</v>
      </c>
      <c r="D33" s="266">
        <v>2</v>
      </c>
      <c r="E33" s="267" t="s">
        <v>82</v>
      </c>
    </row>
    <row r="34" spans="1:5" ht="91.9" customHeight="1">
      <c r="A34" s="359"/>
      <c r="B34" s="266"/>
      <c r="C34" s="267"/>
      <c r="D34" s="266">
        <v>3</v>
      </c>
      <c r="E34" s="267" t="s">
        <v>83</v>
      </c>
    </row>
    <row r="35" spans="1:5" ht="68.25" customHeight="1">
      <c r="A35" s="359"/>
      <c r="B35" s="266"/>
      <c r="C35" s="267"/>
      <c r="D35" s="266">
        <v>4</v>
      </c>
      <c r="E35" s="267" t="s">
        <v>84</v>
      </c>
    </row>
    <row r="36" spans="1:5" ht="68.25" customHeight="1">
      <c r="A36" s="359"/>
      <c r="B36" s="266"/>
      <c r="C36" s="269"/>
      <c r="D36" s="266">
        <v>5</v>
      </c>
      <c r="E36" s="267" t="s">
        <v>85</v>
      </c>
    </row>
    <row r="37" spans="1:5" ht="41.65" customHeight="1">
      <c r="A37" s="359"/>
      <c r="B37" s="266"/>
      <c r="C37" s="275"/>
      <c r="D37" s="266">
        <v>6</v>
      </c>
      <c r="E37" s="267" t="s">
        <v>86</v>
      </c>
    </row>
    <row r="38" spans="1:5" ht="49.5" customHeight="1">
      <c r="A38" s="359"/>
      <c r="B38" s="266"/>
      <c r="C38" s="275"/>
      <c r="D38" s="266">
        <v>7</v>
      </c>
      <c r="E38" s="275" t="s">
        <v>87</v>
      </c>
    </row>
    <row r="39" spans="1:5" ht="49.5" customHeight="1">
      <c r="A39" s="359" t="s">
        <v>88</v>
      </c>
      <c r="B39" s="266">
        <v>3</v>
      </c>
      <c r="C39" s="275" t="s">
        <v>89</v>
      </c>
      <c r="D39" s="266">
        <v>8</v>
      </c>
      <c r="E39" s="275" t="s">
        <v>90</v>
      </c>
    </row>
    <row r="40" spans="1:5" ht="49.5" customHeight="1">
      <c r="A40" s="359"/>
      <c r="B40" s="266"/>
      <c r="C40" s="275"/>
      <c r="D40" s="266">
        <v>9</v>
      </c>
      <c r="E40" s="275" t="s">
        <v>91</v>
      </c>
    </row>
    <row r="41" spans="1:5" s="276" customFormat="1" ht="68.25" customHeight="1">
      <c r="A41" s="359"/>
      <c r="B41" s="266"/>
      <c r="C41" s="275"/>
      <c r="D41" s="266">
        <v>10</v>
      </c>
      <c r="E41" s="275" t="s">
        <v>92</v>
      </c>
    </row>
    <row r="42" spans="1:5" s="276" customFormat="1" ht="78.75" customHeight="1">
      <c r="A42" s="359"/>
      <c r="B42" s="266"/>
      <c r="C42" s="277"/>
      <c r="D42" s="266">
        <v>11</v>
      </c>
      <c r="E42" s="275" t="s">
        <v>93</v>
      </c>
    </row>
    <row r="43" spans="1:5" s="276" customFormat="1" ht="42.75">
      <c r="A43" s="359" t="s">
        <v>94</v>
      </c>
      <c r="B43" s="266">
        <v>4</v>
      </c>
      <c r="C43" s="267" t="s">
        <v>95</v>
      </c>
      <c r="D43" s="266">
        <v>12</v>
      </c>
      <c r="E43" s="278" t="s">
        <v>96</v>
      </c>
    </row>
    <row r="44" spans="1:5" s="276" customFormat="1" ht="55.5" customHeight="1">
      <c r="A44" s="359"/>
      <c r="B44" s="266">
        <v>5</v>
      </c>
      <c r="C44" s="267" t="s">
        <v>97</v>
      </c>
      <c r="D44" s="266"/>
      <c r="E44" s="267"/>
    </row>
    <row r="45" spans="1:5" s="276" customFormat="1" ht="42.75">
      <c r="A45" s="359"/>
      <c r="B45" s="266">
        <v>6</v>
      </c>
      <c r="C45" s="267" t="s">
        <v>98</v>
      </c>
      <c r="D45" s="266">
        <v>13</v>
      </c>
      <c r="E45" s="267" t="s">
        <v>99</v>
      </c>
    </row>
    <row r="46" spans="1:5" s="276" customFormat="1" ht="61.5" customHeight="1">
      <c r="A46" s="359"/>
      <c r="B46" s="266">
        <v>7</v>
      </c>
      <c r="C46" s="267" t="s">
        <v>100</v>
      </c>
      <c r="D46" s="266">
        <v>14</v>
      </c>
      <c r="E46" s="267" t="s">
        <v>101</v>
      </c>
    </row>
    <row r="47" spans="1:5" ht="71.25" customHeight="1">
      <c r="A47" s="359"/>
      <c r="B47" s="266">
        <v>8</v>
      </c>
      <c r="C47" s="278" t="s">
        <v>102</v>
      </c>
      <c r="D47" s="266">
        <v>15</v>
      </c>
      <c r="E47" s="267" t="s">
        <v>103</v>
      </c>
    </row>
    <row r="48" spans="1:5" ht="105" customHeight="1">
      <c r="A48" s="359"/>
      <c r="B48" s="266">
        <v>9</v>
      </c>
      <c r="C48" s="267" t="s">
        <v>104</v>
      </c>
      <c r="D48" s="266">
        <v>16</v>
      </c>
      <c r="E48" s="267" t="s">
        <v>105</v>
      </c>
    </row>
    <row r="49" spans="1:5" ht="93.75" customHeight="1">
      <c r="A49" s="359" t="s">
        <v>106</v>
      </c>
      <c r="B49" s="266">
        <v>10</v>
      </c>
      <c r="C49" s="267" t="s">
        <v>107</v>
      </c>
      <c r="D49" s="266">
        <v>17</v>
      </c>
      <c r="E49" s="267" t="s">
        <v>108</v>
      </c>
    </row>
    <row r="50" spans="1:5" ht="62.65" customHeight="1">
      <c r="A50" s="359"/>
      <c r="B50" s="266">
        <v>11</v>
      </c>
      <c r="C50" s="267" t="s">
        <v>109</v>
      </c>
      <c r="D50" s="268">
        <v>18</v>
      </c>
      <c r="E50" s="267" t="s">
        <v>110</v>
      </c>
    </row>
    <row r="51" spans="1:5" ht="42.75">
      <c r="A51" s="359"/>
      <c r="B51" s="266">
        <v>12</v>
      </c>
      <c r="C51" s="267" t="s">
        <v>111</v>
      </c>
      <c r="D51" s="268">
        <v>19</v>
      </c>
      <c r="E51" s="267" t="s">
        <v>112</v>
      </c>
    </row>
    <row r="52" spans="1:5" ht="57">
      <c r="A52" s="359" t="s">
        <v>113</v>
      </c>
      <c r="B52" s="266">
        <v>13</v>
      </c>
      <c r="C52" s="267" t="s">
        <v>114</v>
      </c>
      <c r="D52" s="268">
        <v>20</v>
      </c>
      <c r="E52" s="278" t="s">
        <v>115</v>
      </c>
    </row>
    <row r="53" spans="1:5" ht="28.5">
      <c r="A53" s="359"/>
      <c r="B53" s="266">
        <v>14</v>
      </c>
      <c r="C53" s="267" t="s">
        <v>116</v>
      </c>
      <c r="D53" s="268">
        <v>21</v>
      </c>
      <c r="E53" s="278" t="s">
        <v>117</v>
      </c>
    </row>
    <row r="54" spans="1:5" ht="71.25">
      <c r="A54" s="359"/>
      <c r="B54" s="266">
        <v>15</v>
      </c>
      <c r="C54" s="267" t="s">
        <v>118</v>
      </c>
      <c r="D54" s="268"/>
      <c r="E54" s="278"/>
    </row>
    <row r="55" spans="1:5" ht="28.5">
      <c r="A55" s="359"/>
      <c r="B55" s="266">
        <v>16</v>
      </c>
      <c r="C55" s="267" t="s">
        <v>119</v>
      </c>
      <c r="D55" s="268"/>
      <c r="E55" s="278"/>
    </row>
    <row r="56" spans="1:5">
      <c r="A56" s="359"/>
      <c r="B56" s="266">
        <v>17</v>
      </c>
      <c r="C56" s="267" t="s">
        <v>120</v>
      </c>
      <c r="D56" s="268"/>
      <c r="E56" s="278"/>
    </row>
    <row r="57" spans="1:5" ht="28.5">
      <c r="A57" s="359"/>
      <c r="B57" s="266">
        <v>18</v>
      </c>
      <c r="C57" s="267" t="s">
        <v>121</v>
      </c>
      <c r="D57" s="268"/>
      <c r="E57" s="278"/>
    </row>
    <row r="58" spans="1:5" ht="28.5">
      <c r="A58" s="359"/>
      <c r="B58" s="266">
        <v>19</v>
      </c>
      <c r="C58" s="267" t="s">
        <v>122</v>
      </c>
      <c r="D58" s="268"/>
      <c r="E58" s="278"/>
    </row>
    <row r="59" spans="1:5" ht="28.5">
      <c r="A59" s="359"/>
      <c r="B59" s="266">
        <v>20</v>
      </c>
      <c r="C59" s="267" t="s">
        <v>123</v>
      </c>
      <c r="D59" s="268"/>
      <c r="E59" s="278"/>
    </row>
    <row r="60" spans="1:5" ht="42.75">
      <c r="A60" s="359"/>
      <c r="B60" s="266">
        <v>21</v>
      </c>
      <c r="C60" s="267" t="s">
        <v>124</v>
      </c>
      <c r="D60" s="268"/>
      <c r="E60" s="278"/>
    </row>
    <row r="61" spans="1:5" ht="28.5">
      <c r="A61" s="359"/>
      <c r="B61" s="266">
        <v>22</v>
      </c>
      <c r="C61" s="267" t="s">
        <v>125</v>
      </c>
      <c r="D61" s="268"/>
      <c r="E61" s="279"/>
    </row>
    <row r="62" spans="1:5" ht="57">
      <c r="A62" s="359" t="s">
        <v>126</v>
      </c>
      <c r="B62" s="266">
        <v>23</v>
      </c>
      <c r="C62" s="267" t="s">
        <v>127</v>
      </c>
      <c r="D62" s="268">
        <v>22</v>
      </c>
      <c r="E62" s="278" t="s">
        <v>128</v>
      </c>
    </row>
    <row r="63" spans="1:5" ht="42.75">
      <c r="A63" s="359"/>
      <c r="B63" s="266">
        <v>24</v>
      </c>
      <c r="C63" s="267" t="s">
        <v>129</v>
      </c>
      <c r="D63" s="268">
        <v>23</v>
      </c>
      <c r="E63" s="267" t="s">
        <v>130</v>
      </c>
    </row>
    <row r="64" spans="1:5" ht="28.5">
      <c r="A64" s="359"/>
      <c r="B64" s="266">
        <v>25</v>
      </c>
      <c r="C64" s="267" t="s">
        <v>131</v>
      </c>
      <c r="D64" s="268"/>
      <c r="E64" s="278"/>
    </row>
    <row r="65" spans="1:10" ht="57">
      <c r="A65" s="362" t="s">
        <v>132</v>
      </c>
      <c r="B65" s="266">
        <v>26</v>
      </c>
      <c r="C65" s="267" t="s">
        <v>133</v>
      </c>
      <c r="D65" s="268">
        <v>24</v>
      </c>
      <c r="E65" s="278" t="s">
        <v>134</v>
      </c>
    </row>
    <row r="66" spans="1:10" ht="45" customHeight="1">
      <c r="A66" s="364"/>
      <c r="B66" s="266"/>
      <c r="C66" s="267"/>
      <c r="D66" s="268"/>
      <c r="E66" s="268"/>
    </row>
    <row r="67" spans="1:10" ht="76.900000000000006" customHeight="1">
      <c r="A67" s="359" t="s">
        <v>135</v>
      </c>
      <c r="B67" s="266">
        <v>27</v>
      </c>
      <c r="C67" s="267" t="s">
        <v>136</v>
      </c>
      <c r="D67" s="268">
        <v>25</v>
      </c>
      <c r="E67" s="267" t="s">
        <v>137</v>
      </c>
    </row>
    <row r="68" spans="1:10" ht="16.149999999999999" customHeight="1">
      <c r="A68" s="359"/>
      <c r="B68" s="266"/>
      <c r="C68" s="267"/>
      <c r="D68" s="268">
        <v>26</v>
      </c>
      <c r="E68" s="267" t="s">
        <v>138</v>
      </c>
    </row>
    <row r="69" spans="1:10" ht="49.9" customHeight="1">
      <c r="A69" s="359" t="s">
        <v>139</v>
      </c>
      <c r="B69" s="266">
        <v>28</v>
      </c>
      <c r="C69" s="278" t="s">
        <v>140</v>
      </c>
      <c r="D69" s="268">
        <v>27</v>
      </c>
      <c r="E69" s="278" t="s">
        <v>141</v>
      </c>
    </row>
    <row r="70" spans="1:10" ht="49.9" customHeight="1">
      <c r="A70" s="359"/>
      <c r="B70" s="266">
        <v>29</v>
      </c>
      <c r="C70" s="278" t="s">
        <v>142</v>
      </c>
      <c r="D70" s="268">
        <v>28</v>
      </c>
      <c r="E70" s="278" t="s">
        <v>143</v>
      </c>
    </row>
    <row r="71" spans="1:10" ht="49.9" customHeight="1">
      <c r="A71" s="359"/>
      <c r="B71" s="266"/>
      <c r="C71" s="269"/>
      <c r="D71" s="268">
        <v>29</v>
      </c>
      <c r="E71" s="278" t="s">
        <v>144</v>
      </c>
    </row>
    <row r="72" spans="1:10" ht="49.9" customHeight="1">
      <c r="A72" s="359"/>
      <c r="B72" s="266"/>
      <c r="C72" s="280"/>
      <c r="D72" s="268">
        <v>30</v>
      </c>
      <c r="E72" s="278" t="s">
        <v>145</v>
      </c>
    </row>
    <row r="73" spans="1:10" ht="49.9" customHeight="1">
      <c r="A73" s="359"/>
      <c r="B73" s="266"/>
      <c r="C73" s="278"/>
      <c r="D73" s="268">
        <v>31</v>
      </c>
      <c r="E73" s="278" t="s">
        <v>146</v>
      </c>
    </row>
    <row r="74" spans="1:10" ht="49.9" customHeight="1">
      <c r="A74" s="359"/>
      <c r="B74" s="266"/>
      <c r="C74" s="278"/>
      <c r="D74" s="268">
        <v>32</v>
      </c>
      <c r="E74" s="278" t="s">
        <v>147</v>
      </c>
    </row>
    <row r="75" spans="1:10" ht="49.9" customHeight="1">
      <c r="A75" s="359"/>
      <c r="B75" s="266"/>
      <c r="C75" s="278"/>
      <c r="D75" s="268">
        <v>33</v>
      </c>
      <c r="E75" s="280" t="s">
        <v>148</v>
      </c>
    </row>
    <row r="76" spans="1:10" ht="40.15" customHeight="1">
      <c r="A76" s="359"/>
      <c r="B76" s="266"/>
      <c r="C76" s="268"/>
      <c r="D76" s="268">
        <v>34</v>
      </c>
      <c r="E76" s="278" t="s">
        <v>149</v>
      </c>
    </row>
    <row r="77" spans="1:10" ht="40.15" customHeight="1">
      <c r="A77" s="362" t="s">
        <v>150</v>
      </c>
      <c r="B77" s="266">
        <v>30</v>
      </c>
      <c r="C77" s="267" t="s">
        <v>151</v>
      </c>
      <c r="D77" s="268">
        <v>35</v>
      </c>
      <c r="E77" s="267" t="s">
        <v>152</v>
      </c>
    </row>
    <row r="78" spans="1:10" ht="72" customHeight="1">
      <c r="A78" s="363"/>
      <c r="B78" s="266">
        <v>31</v>
      </c>
      <c r="C78" s="267" t="s">
        <v>153</v>
      </c>
      <c r="D78" s="268">
        <v>36</v>
      </c>
      <c r="E78" s="267" t="s">
        <v>154</v>
      </c>
    </row>
    <row r="79" spans="1:10" ht="72" customHeight="1">
      <c r="A79" s="363"/>
      <c r="B79" s="266">
        <v>32</v>
      </c>
      <c r="C79" s="267" t="s">
        <v>155</v>
      </c>
      <c r="D79" s="281">
        <v>37</v>
      </c>
      <c r="E79" s="267" t="s">
        <v>156</v>
      </c>
    </row>
    <row r="80" spans="1:10" ht="72" customHeight="1">
      <c r="A80" s="363"/>
      <c r="B80" s="266">
        <v>33</v>
      </c>
      <c r="C80" s="267" t="s">
        <v>157</v>
      </c>
      <c r="D80" s="281">
        <v>38</v>
      </c>
      <c r="E80" s="267" t="s">
        <v>158</v>
      </c>
      <c r="J80" s="256" t="s">
        <v>159</v>
      </c>
    </row>
    <row r="81" spans="1:5" ht="72" customHeight="1">
      <c r="A81" s="363"/>
      <c r="B81" s="282">
        <v>34</v>
      </c>
      <c r="C81" s="283" t="s">
        <v>160</v>
      </c>
      <c r="D81" s="284">
        <v>39</v>
      </c>
      <c r="E81" s="283" t="s">
        <v>161</v>
      </c>
    </row>
    <row r="82" spans="1:5" ht="72" customHeight="1">
      <c r="A82" s="285"/>
      <c r="B82" s="286"/>
      <c r="C82" s="287"/>
      <c r="D82" s="286"/>
      <c r="E82" s="287"/>
    </row>
  </sheetData>
  <mergeCells count="25">
    <mergeCell ref="A77:A81"/>
    <mergeCell ref="A52:A61"/>
    <mergeCell ref="A62:A64"/>
    <mergeCell ref="A65:A66"/>
    <mergeCell ref="A67:A68"/>
    <mergeCell ref="A69:A76"/>
    <mergeCell ref="A49:A51"/>
    <mergeCell ref="A43:A48"/>
    <mergeCell ref="A11:A12"/>
    <mergeCell ref="A13:A15"/>
    <mergeCell ref="A16:A22"/>
    <mergeCell ref="A23:A26"/>
    <mergeCell ref="A28:A29"/>
    <mergeCell ref="A30:E30"/>
    <mergeCell ref="A32:A38"/>
    <mergeCell ref="A39:A42"/>
    <mergeCell ref="A9:E9"/>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zoomScale="85" zoomScaleNormal="85" workbookViewId="0">
      <selection activeCell="A11" sqref="A11"/>
    </sheetView>
  </sheetViews>
  <sheetFormatPr baseColWidth="10" defaultColWidth="10.42578125" defaultRowHeight="63" customHeight="1"/>
  <cols>
    <col min="1" max="1" width="60.7109375" style="305" customWidth="1"/>
    <col min="2" max="2" width="12.140625" style="306" customWidth="1"/>
    <col min="3" max="3" width="13.85546875" style="307" customWidth="1"/>
    <col min="4" max="4" width="12.5703125" style="307" customWidth="1"/>
    <col min="5" max="5" width="13.85546875" style="307" customWidth="1"/>
    <col min="6" max="6" width="38.28515625" style="305" customWidth="1"/>
    <col min="7" max="7" width="2.7109375" style="291" customWidth="1"/>
    <col min="8" max="16384" width="10.42578125" style="291"/>
  </cols>
  <sheetData>
    <row r="1" spans="1:6" ht="63" customHeight="1">
      <c r="A1" s="290"/>
      <c r="B1" s="365" t="s">
        <v>162</v>
      </c>
      <c r="C1" s="365"/>
      <c r="D1" s="365"/>
      <c r="E1" s="365"/>
      <c r="F1" s="290"/>
    </row>
    <row r="2" spans="1:6" ht="63" customHeight="1">
      <c r="A2" s="368" t="s">
        <v>163</v>
      </c>
      <c r="B2" s="368"/>
      <c r="C2" s="368"/>
      <c r="D2" s="368"/>
      <c r="E2" s="368"/>
      <c r="F2" s="368"/>
    </row>
    <row r="3" spans="1:6" ht="28.5" customHeight="1">
      <c r="A3" s="366" t="s">
        <v>164</v>
      </c>
      <c r="B3" s="367" t="s">
        <v>165</v>
      </c>
      <c r="C3" s="367"/>
      <c r="D3" s="367"/>
      <c r="E3" s="367"/>
      <c r="F3" s="292" t="s">
        <v>166</v>
      </c>
    </row>
    <row r="4" spans="1:6" ht="32.25" customHeight="1">
      <c r="A4" s="366"/>
      <c r="B4" s="293" t="s">
        <v>167</v>
      </c>
      <c r="C4" s="293" t="s">
        <v>168</v>
      </c>
      <c r="D4" s="293" t="s">
        <v>169</v>
      </c>
      <c r="E4" s="293" t="s">
        <v>170</v>
      </c>
      <c r="F4" s="294"/>
    </row>
    <row r="5" spans="1:6" ht="63" customHeight="1">
      <c r="A5" s="295" t="s">
        <v>171</v>
      </c>
      <c r="B5" s="296"/>
      <c r="C5" s="297"/>
      <c r="D5" s="297">
        <v>8.9</v>
      </c>
      <c r="E5" s="297">
        <v>13.16</v>
      </c>
      <c r="F5" s="298" t="s">
        <v>172</v>
      </c>
    </row>
    <row r="6" spans="1:6" ht="63" customHeight="1">
      <c r="A6" s="299" t="s">
        <v>173</v>
      </c>
      <c r="B6" s="296"/>
      <c r="C6" s="297"/>
      <c r="D6" s="297">
        <v>11</v>
      </c>
      <c r="E6" s="297" t="s">
        <v>174</v>
      </c>
      <c r="F6" s="298" t="s">
        <v>172</v>
      </c>
    </row>
    <row r="7" spans="1:6" ht="63" customHeight="1">
      <c r="A7" s="299" t="s">
        <v>175</v>
      </c>
      <c r="B7" s="300"/>
      <c r="C7" s="301"/>
      <c r="D7" s="301">
        <v>1</v>
      </c>
      <c r="E7" s="301" t="s">
        <v>176</v>
      </c>
      <c r="F7" s="298" t="s">
        <v>172</v>
      </c>
    </row>
    <row r="8" spans="1:6" ht="63" customHeight="1">
      <c r="A8" s="302" t="s">
        <v>177</v>
      </c>
      <c r="B8" s="300">
        <v>16</v>
      </c>
      <c r="C8" s="301">
        <v>3.4</v>
      </c>
      <c r="D8" s="301" t="s">
        <v>178</v>
      </c>
      <c r="E8" s="301" t="s">
        <v>179</v>
      </c>
      <c r="F8" s="298" t="s">
        <v>172</v>
      </c>
    </row>
    <row r="9" spans="1:6" ht="63" customHeight="1">
      <c r="A9" s="302" t="s">
        <v>180</v>
      </c>
      <c r="B9" s="300" t="s">
        <v>181</v>
      </c>
      <c r="C9" s="300">
        <v>7</v>
      </c>
      <c r="D9" s="297" t="s">
        <v>182</v>
      </c>
      <c r="E9" s="297" t="s">
        <v>183</v>
      </c>
      <c r="F9" s="298" t="s">
        <v>172</v>
      </c>
    </row>
    <row r="10" spans="1:6" ht="63" customHeight="1">
      <c r="A10" s="299" t="s">
        <v>184</v>
      </c>
      <c r="B10" s="296"/>
      <c r="C10" s="297"/>
      <c r="D10" s="297" t="s">
        <v>185</v>
      </c>
      <c r="E10" s="297">
        <v>28</v>
      </c>
      <c r="F10" s="298" t="s">
        <v>172</v>
      </c>
    </row>
    <row r="11" spans="1:6" ht="63" customHeight="1">
      <c r="A11" s="303" t="s">
        <v>186</v>
      </c>
      <c r="B11" s="300"/>
      <c r="C11" s="301"/>
      <c r="D11" s="297" t="s">
        <v>187</v>
      </c>
      <c r="E11" s="301">
        <v>20.21</v>
      </c>
      <c r="F11" s="304" t="s">
        <v>172</v>
      </c>
    </row>
    <row r="12" spans="1:6" ht="63" customHeight="1">
      <c r="A12" s="303" t="s">
        <v>188</v>
      </c>
      <c r="B12" s="300"/>
      <c r="C12" s="301"/>
      <c r="D12" s="297" t="s">
        <v>189</v>
      </c>
      <c r="E12" s="301" t="s">
        <v>190</v>
      </c>
      <c r="F12" s="304" t="s">
        <v>172</v>
      </c>
    </row>
    <row r="13" spans="1:6" ht="63" customHeight="1">
      <c r="A13" s="303" t="s">
        <v>191</v>
      </c>
      <c r="B13" s="300">
        <v>2.17</v>
      </c>
      <c r="C13" s="301">
        <v>8</v>
      </c>
      <c r="D13" s="301">
        <v>1</v>
      </c>
      <c r="E13" s="301" t="s">
        <v>192</v>
      </c>
      <c r="F13" s="304" t="s">
        <v>193</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612D8C66-F6C0-4557-B75D-54A38A10DF9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2E6CA6-4D7D-4932-B001-5186D7EBFA2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topLeftCell="A16"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8" t="s">
        <v>194</v>
      </c>
      <c r="C2" s="399"/>
      <c r="D2" s="399"/>
      <c r="E2" s="399"/>
      <c r="F2" s="399"/>
      <c r="G2" s="400"/>
    </row>
    <row r="3" spans="2:9" ht="15">
      <c r="B3" s="401" t="s">
        <v>195</v>
      </c>
      <c r="C3" s="402"/>
      <c r="D3" s="403"/>
      <c r="E3" s="403"/>
      <c r="F3" s="403"/>
      <c r="G3" s="404"/>
    </row>
    <row r="4" spans="2:9" ht="88.5" customHeight="1">
      <c r="B4" s="405" t="s">
        <v>196</v>
      </c>
      <c r="C4" s="406"/>
      <c r="D4" s="406"/>
      <c r="E4" s="406"/>
      <c r="F4" s="406"/>
      <c r="G4" s="407"/>
    </row>
    <row r="5" spans="2:9" ht="15">
      <c r="B5" s="124"/>
      <c r="C5" s="125"/>
      <c r="D5" s="126"/>
      <c r="E5" s="127"/>
      <c r="F5" s="127"/>
      <c r="G5" s="127"/>
    </row>
    <row r="6" spans="2:9" ht="16.5" customHeight="1">
      <c r="B6" s="408" t="s">
        <v>197</v>
      </c>
      <c r="C6" s="409"/>
      <c r="D6" s="409"/>
      <c r="E6" s="409"/>
      <c r="F6" s="409"/>
      <c r="G6" s="410"/>
    </row>
    <row r="7" spans="2:9" ht="76.5" customHeight="1">
      <c r="B7" s="408"/>
      <c r="C7" s="409"/>
      <c r="D7" s="409"/>
      <c r="E7" s="409"/>
      <c r="F7" s="409"/>
      <c r="G7" s="410"/>
    </row>
    <row r="8" spans="2:9" ht="15" thickBot="1">
      <c r="B8" s="222"/>
      <c r="C8" s="223"/>
      <c r="D8" s="223"/>
      <c r="E8" s="224"/>
      <c r="F8" s="225"/>
      <c r="G8" s="225"/>
    </row>
    <row r="9" spans="2:9">
      <c r="B9" s="226"/>
      <c r="C9" s="227" t="s">
        <v>198</v>
      </c>
      <c r="D9" s="394" t="s">
        <v>199</v>
      </c>
      <c r="E9" s="395"/>
      <c r="F9" s="396" t="s">
        <v>200</v>
      </c>
      <c r="G9" s="397"/>
    </row>
    <row r="10" spans="2:9" ht="15" customHeight="1">
      <c r="B10" s="228"/>
      <c r="C10" s="130">
        <v>5</v>
      </c>
      <c r="D10" s="413" t="s">
        <v>201</v>
      </c>
      <c r="E10" s="414"/>
      <c r="F10" s="377" t="s">
        <v>202</v>
      </c>
      <c r="G10" s="378"/>
      <c r="H10" s="370"/>
      <c r="I10" s="370"/>
    </row>
    <row r="11" spans="2:9">
      <c r="B11" s="228"/>
      <c r="C11" s="130">
        <v>5</v>
      </c>
      <c r="D11" s="413" t="s">
        <v>203</v>
      </c>
      <c r="E11" s="414"/>
      <c r="F11" s="377" t="s">
        <v>204</v>
      </c>
      <c r="G11" s="378"/>
      <c r="H11" s="370"/>
      <c r="I11" s="370"/>
    </row>
    <row r="12" spans="2:9">
      <c r="B12" s="228"/>
      <c r="C12" s="130">
        <v>5</v>
      </c>
      <c r="D12" s="413" t="s">
        <v>205</v>
      </c>
      <c r="E12" s="414"/>
      <c r="F12" s="377" t="s">
        <v>206</v>
      </c>
      <c r="G12" s="378"/>
      <c r="H12" s="370"/>
      <c r="I12" s="370"/>
    </row>
    <row r="13" spans="2:9" ht="27.75" customHeight="1">
      <c r="B13" s="228"/>
      <c r="C13" s="130">
        <v>5</v>
      </c>
      <c r="D13" s="413" t="s">
        <v>207</v>
      </c>
      <c r="E13" s="414"/>
      <c r="F13" s="377" t="s">
        <v>208</v>
      </c>
      <c r="G13" s="378"/>
      <c r="H13" s="370"/>
      <c r="I13" s="370"/>
    </row>
    <row r="14" spans="2:9">
      <c r="B14" s="228"/>
      <c r="C14" s="130">
        <v>5</v>
      </c>
      <c r="D14" s="413" t="s">
        <v>209</v>
      </c>
      <c r="E14" s="414"/>
      <c r="F14" s="377" t="s">
        <v>210</v>
      </c>
      <c r="G14" s="378"/>
      <c r="H14" s="370"/>
      <c r="I14" s="370"/>
    </row>
    <row r="15" spans="2:9" ht="41.25" customHeight="1">
      <c r="B15" s="228"/>
      <c r="C15" s="130">
        <v>5</v>
      </c>
      <c r="D15" s="413" t="s">
        <v>211</v>
      </c>
      <c r="E15" s="414"/>
      <c r="F15" s="377" t="s">
        <v>212</v>
      </c>
      <c r="G15" s="378"/>
      <c r="H15" s="370"/>
      <c r="I15" s="370"/>
    </row>
    <row r="16" spans="2:9" ht="41.25" customHeight="1">
      <c r="B16" s="228"/>
      <c r="C16" s="130">
        <v>5</v>
      </c>
      <c r="D16" s="411" t="s">
        <v>213</v>
      </c>
      <c r="E16" s="412"/>
      <c r="F16" s="377" t="s">
        <v>214</v>
      </c>
      <c r="G16" s="378"/>
      <c r="H16" s="370"/>
      <c r="I16" s="370"/>
    </row>
    <row r="17" spans="2:9" ht="51.75" customHeight="1">
      <c r="B17" s="228"/>
      <c r="C17" s="130">
        <v>5</v>
      </c>
      <c r="D17" s="412" t="s">
        <v>215</v>
      </c>
      <c r="E17" s="415"/>
      <c r="F17" s="377" t="s">
        <v>216</v>
      </c>
      <c r="G17" s="378"/>
      <c r="H17" s="370"/>
      <c r="I17" s="370"/>
    </row>
    <row r="18" spans="2:9" ht="51.75" customHeight="1">
      <c r="B18" s="228"/>
      <c r="C18" s="130">
        <v>5</v>
      </c>
      <c r="D18" s="411" t="s">
        <v>217</v>
      </c>
      <c r="E18" s="412"/>
      <c r="F18" s="377" t="s">
        <v>218</v>
      </c>
      <c r="G18" s="378"/>
      <c r="H18" s="370"/>
      <c r="I18" s="370"/>
    </row>
    <row r="19" spans="2:9" ht="51.75" customHeight="1">
      <c r="B19" s="228"/>
      <c r="C19" s="130">
        <v>5</v>
      </c>
      <c r="D19" s="131" t="s">
        <v>219</v>
      </c>
      <c r="E19" s="132"/>
      <c r="F19" s="377" t="s">
        <v>220</v>
      </c>
      <c r="G19" s="378"/>
      <c r="H19" s="370"/>
      <c r="I19" s="370"/>
    </row>
    <row r="20" spans="2:9" ht="51.75" customHeight="1">
      <c r="B20" s="228"/>
      <c r="C20" s="130">
        <v>5</v>
      </c>
      <c r="D20" s="131" t="s">
        <v>221</v>
      </c>
      <c r="E20" s="132"/>
      <c r="F20" s="377" t="s">
        <v>222</v>
      </c>
      <c r="G20" s="378"/>
      <c r="H20" s="370"/>
      <c r="I20" s="370"/>
    </row>
    <row r="21" spans="2:9" ht="66.75" customHeight="1">
      <c r="B21" s="228"/>
      <c r="C21" s="130">
        <v>5</v>
      </c>
      <c r="D21" s="411" t="s">
        <v>223</v>
      </c>
      <c r="E21" s="412"/>
      <c r="F21" s="377" t="s">
        <v>224</v>
      </c>
      <c r="G21" s="378"/>
      <c r="H21" s="370"/>
      <c r="I21" s="370"/>
    </row>
    <row r="22" spans="2:9" ht="36" customHeight="1">
      <c r="B22" s="228"/>
      <c r="C22" s="130">
        <v>5</v>
      </c>
      <c r="D22" s="424" t="s">
        <v>225</v>
      </c>
      <c r="E22" s="425"/>
      <c r="F22" s="377" t="s">
        <v>226</v>
      </c>
      <c r="G22" s="378"/>
      <c r="H22" s="376"/>
      <c r="I22" s="376"/>
    </row>
    <row r="23" spans="2:9" ht="26.25" customHeight="1">
      <c r="B23" s="228"/>
      <c r="C23" s="130">
        <v>5</v>
      </c>
      <c r="D23" s="379" t="s">
        <v>227</v>
      </c>
      <c r="E23" s="379"/>
      <c r="F23" s="380" t="s">
        <v>228</v>
      </c>
      <c r="G23" s="378"/>
      <c r="H23" s="370"/>
      <c r="I23" s="370"/>
    </row>
    <row r="24" spans="2:9" ht="26.25" customHeight="1">
      <c r="B24" s="228"/>
      <c r="C24" s="130">
        <v>5</v>
      </c>
      <c r="D24" s="379" t="s">
        <v>229</v>
      </c>
      <c r="E24" s="379"/>
      <c r="F24" s="380" t="s">
        <v>230</v>
      </c>
      <c r="G24" s="378"/>
      <c r="H24" s="370"/>
      <c r="I24" s="370"/>
    </row>
    <row r="25" spans="2:9" ht="26.25" customHeight="1">
      <c r="B25" s="228"/>
      <c r="C25" s="130">
        <v>5</v>
      </c>
      <c r="D25" s="416" t="s">
        <v>231</v>
      </c>
      <c r="E25" s="417"/>
      <c r="F25" s="380" t="s">
        <v>232</v>
      </c>
      <c r="G25" s="378"/>
      <c r="H25" s="370"/>
      <c r="I25" s="370"/>
    </row>
    <row r="26" spans="2:9" ht="27" customHeight="1">
      <c r="B26" s="229"/>
      <c r="C26" s="373" t="s">
        <v>233</v>
      </c>
      <c r="D26" s="374"/>
      <c r="E26" s="374"/>
      <c r="F26" s="374"/>
      <c r="G26" s="375"/>
    </row>
    <row r="27" spans="2:9" ht="27" customHeight="1">
      <c r="B27" s="421" t="s">
        <v>234</v>
      </c>
      <c r="C27" s="422"/>
      <c r="D27" s="422"/>
      <c r="E27" s="422"/>
      <c r="F27" s="422"/>
      <c r="G27" s="423"/>
    </row>
    <row r="28" spans="2:9" ht="10.5" customHeight="1">
      <c r="B28" s="230"/>
      <c r="D28" s="133"/>
      <c r="E28" s="134"/>
      <c r="F28" s="135"/>
      <c r="G28" s="135"/>
    </row>
    <row r="29" spans="2:9">
      <c r="B29" s="230"/>
      <c r="C29" s="231"/>
      <c r="D29" s="418" t="s">
        <v>199</v>
      </c>
      <c r="E29" s="418"/>
      <c r="F29" s="419" t="s">
        <v>200</v>
      </c>
      <c r="G29" s="420"/>
    </row>
    <row r="30" spans="2:9">
      <c r="B30" s="230"/>
      <c r="D30" s="381" t="s">
        <v>201</v>
      </c>
      <c r="E30" s="381"/>
      <c r="F30" s="382" t="s">
        <v>235</v>
      </c>
      <c r="G30" s="383"/>
      <c r="H30" s="370"/>
      <c r="I30" s="370"/>
    </row>
    <row r="31" spans="2:9">
      <c r="B31" s="230"/>
      <c r="D31" s="381" t="s">
        <v>203</v>
      </c>
      <c r="E31" s="381"/>
      <c r="F31" s="382" t="s">
        <v>236</v>
      </c>
      <c r="G31" s="383"/>
      <c r="H31" s="370"/>
      <c r="I31" s="370"/>
    </row>
    <row r="32" spans="2:9">
      <c r="B32" s="230"/>
      <c r="D32" s="381" t="s">
        <v>205</v>
      </c>
      <c r="E32" s="381"/>
      <c r="F32" s="382" t="s">
        <v>237</v>
      </c>
      <c r="G32" s="383"/>
      <c r="H32" s="370"/>
      <c r="I32" s="370"/>
    </row>
    <row r="33" spans="2:9">
      <c r="B33" s="230"/>
      <c r="D33" s="381" t="s">
        <v>207</v>
      </c>
      <c r="E33" s="381"/>
      <c r="F33" s="382" t="s">
        <v>238</v>
      </c>
      <c r="G33" s="383"/>
      <c r="H33" s="370"/>
      <c r="I33" s="370"/>
    </row>
    <row r="34" spans="2:9">
      <c r="B34" s="230"/>
      <c r="D34" s="381" t="s">
        <v>209</v>
      </c>
      <c r="E34" s="381"/>
      <c r="F34" s="382" t="s">
        <v>239</v>
      </c>
      <c r="G34" s="383"/>
      <c r="H34" s="370"/>
      <c r="I34" s="370"/>
    </row>
    <row r="35" spans="2:9" ht="40.9" customHeight="1">
      <c r="B35" s="230"/>
      <c r="D35" s="381" t="s">
        <v>240</v>
      </c>
      <c r="E35" s="381"/>
      <c r="F35" s="382" t="s">
        <v>241</v>
      </c>
      <c r="G35" s="383"/>
      <c r="H35" s="370"/>
      <c r="I35" s="370"/>
    </row>
    <row r="36" spans="2:9" ht="42" customHeight="1">
      <c r="B36" s="128"/>
      <c r="C36" s="129"/>
      <c r="D36" s="381" t="s">
        <v>242</v>
      </c>
      <c r="E36" s="381"/>
      <c r="F36" s="382" t="s">
        <v>243</v>
      </c>
      <c r="G36" s="383"/>
      <c r="H36" s="369"/>
      <c r="I36" s="369"/>
    </row>
    <row r="37" spans="2:9" ht="30.75" customHeight="1">
      <c r="B37" s="128"/>
      <c r="C37" s="129"/>
      <c r="D37" s="381" t="s">
        <v>244</v>
      </c>
      <c r="E37" s="381"/>
      <c r="F37" s="371" t="s">
        <v>245</v>
      </c>
      <c r="G37" s="372"/>
      <c r="H37" s="369"/>
      <c r="I37" s="369"/>
    </row>
    <row r="38" spans="2:9" ht="33" customHeight="1">
      <c r="B38" s="128"/>
      <c r="C38" s="129"/>
      <c r="D38" s="381" t="s">
        <v>246</v>
      </c>
      <c r="E38" s="381"/>
      <c r="F38" s="371" t="s">
        <v>245</v>
      </c>
      <c r="G38" s="372"/>
      <c r="H38" s="369"/>
      <c r="I38" s="369"/>
    </row>
    <row r="39" spans="2:9" ht="30" customHeight="1">
      <c r="B39" s="128"/>
      <c r="C39" s="129"/>
      <c r="D39" s="381" t="s">
        <v>247</v>
      </c>
      <c r="E39" s="381"/>
      <c r="F39" s="371" t="s">
        <v>245</v>
      </c>
      <c r="G39" s="372"/>
      <c r="H39" s="369"/>
      <c r="I39" s="369"/>
    </row>
    <row r="40" spans="2:9" ht="30" customHeight="1">
      <c r="B40" s="128"/>
      <c r="C40" s="129"/>
      <c r="D40" s="381" t="s">
        <v>248</v>
      </c>
      <c r="E40" s="381"/>
      <c r="F40" s="371" t="s">
        <v>245</v>
      </c>
      <c r="G40" s="372"/>
      <c r="H40" s="369"/>
      <c r="I40" s="369"/>
    </row>
    <row r="41" spans="2:9" ht="30" customHeight="1">
      <c r="B41" s="128"/>
      <c r="C41" s="129"/>
      <c r="D41" s="390" t="s">
        <v>249</v>
      </c>
      <c r="E41" s="391"/>
      <c r="F41" s="382" t="s">
        <v>250</v>
      </c>
      <c r="G41" s="383"/>
      <c r="H41" s="369"/>
      <c r="I41" s="369"/>
    </row>
    <row r="42" spans="2:9" ht="35.25" customHeight="1">
      <c r="B42" s="128"/>
      <c r="C42" s="129"/>
      <c r="D42" s="381" t="s">
        <v>251</v>
      </c>
      <c r="E42" s="381"/>
      <c r="F42" s="382" t="s">
        <v>252</v>
      </c>
      <c r="G42" s="383"/>
      <c r="H42" s="369"/>
      <c r="I42" s="369"/>
    </row>
    <row r="43" spans="2:9" ht="31.5" customHeight="1">
      <c r="B43" s="128"/>
      <c r="C43" s="129"/>
      <c r="D43" s="381" t="s">
        <v>244</v>
      </c>
      <c r="E43" s="381"/>
      <c r="F43" s="371" t="s">
        <v>245</v>
      </c>
      <c r="G43" s="372"/>
      <c r="H43" s="369"/>
      <c r="I43" s="369"/>
    </row>
    <row r="44" spans="2:9" ht="35.25" customHeight="1">
      <c r="B44" s="128"/>
      <c r="C44" s="129"/>
      <c r="D44" s="381" t="s">
        <v>253</v>
      </c>
      <c r="E44" s="381"/>
      <c r="F44" s="371" t="s">
        <v>245</v>
      </c>
      <c r="G44" s="372"/>
      <c r="H44" s="369"/>
      <c r="I44" s="369"/>
    </row>
    <row r="45" spans="2:9" ht="57" customHeight="1">
      <c r="B45" s="128"/>
      <c r="C45" s="129"/>
      <c r="D45" s="381" t="s">
        <v>248</v>
      </c>
      <c r="E45" s="381"/>
      <c r="F45" s="371" t="s">
        <v>245</v>
      </c>
      <c r="G45" s="372"/>
      <c r="H45" s="369"/>
      <c r="I45" s="369"/>
    </row>
    <row r="46" spans="2:9" ht="32.25" customHeight="1">
      <c r="B46" s="128"/>
      <c r="C46" s="129"/>
      <c r="D46" s="381" t="s">
        <v>246</v>
      </c>
      <c r="E46" s="381"/>
      <c r="F46" s="371" t="s">
        <v>245</v>
      </c>
      <c r="G46" s="372"/>
      <c r="H46" s="369"/>
      <c r="I46" s="369"/>
    </row>
    <row r="47" spans="2:9" ht="32.25" customHeight="1">
      <c r="B47" s="128"/>
      <c r="C47" s="129"/>
      <c r="D47" s="390" t="s">
        <v>254</v>
      </c>
      <c r="E47" s="391"/>
      <c r="F47" s="392" t="s">
        <v>255</v>
      </c>
      <c r="G47" s="393"/>
      <c r="H47" s="369"/>
      <c r="I47" s="369"/>
    </row>
    <row r="48" spans="2:9" ht="32.25" customHeight="1">
      <c r="B48" s="128"/>
      <c r="C48" s="129"/>
      <c r="D48" s="381" t="s">
        <v>256</v>
      </c>
      <c r="E48" s="381"/>
      <c r="F48" s="382" t="s">
        <v>257</v>
      </c>
      <c r="G48" s="383"/>
      <c r="H48" s="369"/>
      <c r="I48" s="369"/>
    </row>
    <row r="49" spans="2:9" ht="32.25" customHeight="1">
      <c r="B49" s="128"/>
      <c r="C49" s="129"/>
      <c r="D49" s="381" t="s">
        <v>258</v>
      </c>
      <c r="E49" s="381"/>
      <c r="F49" s="382" t="s">
        <v>259</v>
      </c>
      <c r="G49" s="383"/>
      <c r="H49" s="369"/>
      <c r="I49" s="369"/>
    </row>
    <row r="50" spans="2:9" ht="32.25" customHeight="1">
      <c r="B50" s="128"/>
      <c r="C50" s="129"/>
      <c r="D50" s="381" t="s">
        <v>260</v>
      </c>
      <c r="E50" s="381"/>
      <c r="F50" s="382" t="s">
        <v>261</v>
      </c>
      <c r="G50" s="383"/>
      <c r="H50" s="369"/>
      <c r="I50" s="369"/>
    </row>
    <row r="51" spans="2:9" ht="32.25" customHeight="1">
      <c r="B51" s="128"/>
      <c r="C51" s="129"/>
      <c r="D51" s="133"/>
      <c r="E51" s="133"/>
      <c r="F51" s="135"/>
      <c r="G51" s="135"/>
      <c r="H51" s="369"/>
      <c r="I51" s="369"/>
    </row>
    <row r="52" spans="2:9" ht="32.25" customHeight="1">
      <c r="B52" s="128"/>
      <c r="C52" s="129"/>
      <c r="D52" s="133"/>
      <c r="E52" s="133"/>
      <c r="F52" s="135"/>
      <c r="G52" s="135"/>
    </row>
    <row r="53" spans="2:9" ht="32.25" customHeight="1">
      <c r="B53" s="128"/>
      <c r="C53" s="129"/>
      <c r="D53" s="133"/>
      <c r="E53" s="133"/>
      <c r="F53" s="135"/>
      <c r="G53" s="135"/>
    </row>
    <row r="54" spans="2:9" ht="21.75" customHeight="1">
      <c r="B54" s="387" t="s">
        <v>262</v>
      </c>
      <c r="C54" s="388"/>
      <c r="D54" s="388"/>
      <c r="E54" s="388"/>
      <c r="F54" s="388"/>
      <c r="G54" s="389"/>
    </row>
    <row r="55" spans="2:9" ht="21.75" customHeight="1">
      <c r="B55" s="387" t="s">
        <v>263</v>
      </c>
      <c r="C55" s="388"/>
      <c r="D55" s="388"/>
      <c r="E55" s="388"/>
      <c r="F55" s="388"/>
      <c r="G55" s="389"/>
    </row>
    <row r="56" spans="2:9" ht="20.25" customHeight="1">
      <c r="B56" s="387" t="s">
        <v>264</v>
      </c>
      <c r="C56" s="388"/>
      <c r="D56" s="388"/>
      <c r="E56" s="388"/>
      <c r="F56" s="388"/>
      <c r="G56" s="389"/>
    </row>
    <row r="57" spans="2:9" ht="20.25" customHeight="1">
      <c r="B57" s="387" t="s">
        <v>265</v>
      </c>
      <c r="C57" s="388"/>
      <c r="D57" s="388"/>
      <c r="E57" s="388"/>
      <c r="F57" s="388"/>
      <c r="G57" s="389"/>
    </row>
    <row r="58" spans="2:9" ht="18" customHeight="1" thickBot="1">
      <c r="B58" s="384" t="s">
        <v>266</v>
      </c>
      <c r="C58" s="385"/>
      <c r="D58" s="385"/>
      <c r="E58" s="385"/>
      <c r="F58" s="385"/>
      <c r="G58" s="386"/>
    </row>
    <row r="59" spans="2:9">
      <c r="B59" s="232"/>
      <c r="C59" s="233"/>
      <c r="D59" s="232"/>
      <c r="E59" s="232"/>
      <c r="F59" s="232"/>
      <c r="G59" s="232"/>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topLeftCell="G10" zoomScale="124" zoomScaleNormal="124" zoomScalePageLayoutView="50" workbookViewId="0">
      <selection activeCell="I42" sqref="I42:K43"/>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51"/>
      <c r="B1" s="452"/>
      <c r="C1" s="452"/>
      <c r="D1" s="163"/>
      <c r="E1" s="164"/>
      <c r="F1" s="164"/>
      <c r="G1" s="164"/>
      <c r="H1" s="164"/>
      <c r="I1" s="164"/>
      <c r="J1" s="164"/>
      <c r="K1" s="164"/>
      <c r="L1" s="164"/>
      <c r="M1" s="164"/>
      <c r="N1" s="165"/>
      <c r="O1" s="164"/>
    </row>
    <row r="2" spans="1:257" ht="27.75">
      <c r="A2" s="453"/>
      <c r="B2" s="454"/>
      <c r="C2" s="454"/>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18">
      <c r="A4" s="455" t="s">
        <v>267</v>
      </c>
      <c r="B4" s="455"/>
      <c r="C4" s="455"/>
      <c r="D4" s="462" t="s">
        <v>268</v>
      </c>
      <c r="E4" s="462"/>
      <c r="F4" s="462"/>
      <c r="G4" s="462"/>
      <c r="H4" s="462"/>
      <c r="I4" s="462"/>
      <c r="J4" s="462"/>
      <c r="K4" s="462"/>
      <c r="L4" s="462"/>
      <c r="M4" s="462"/>
      <c r="N4" s="462"/>
      <c r="O4" s="462"/>
    </row>
    <row r="5" spans="1:257" ht="87" customHeight="1">
      <c r="A5" s="455" t="s">
        <v>269</v>
      </c>
      <c r="B5" s="455"/>
      <c r="C5" s="455"/>
      <c r="D5" s="463" t="s">
        <v>270</v>
      </c>
      <c r="E5" s="463"/>
      <c r="F5" s="463"/>
      <c r="G5" s="463"/>
      <c r="H5" s="463"/>
      <c r="I5" s="463"/>
      <c r="J5" s="463"/>
      <c r="K5" s="463"/>
      <c r="L5" s="463"/>
      <c r="M5" s="463"/>
      <c r="N5" s="463"/>
      <c r="O5" s="463"/>
    </row>
    <row r="6" spans="1:257" ht="18.75" thickBot="1">
      <c r="A6" s="474" t="s">
        <v>271</v>
      </c>
      <c r="B6" s="474"/>
      <c r="C6" s="474"/>
      <c r="D6" s="237" t="s">
        <v>272</v>
      </c>
      <c r="E6" s="238"/>
      <c r="F6" s="238"/>
      <c r="G6" s="238"/>
      <c r="H6" s="238"/>
      <c r="I6" s="238"/>
      <c r="J6" s="238"/>
      <c r="K6" s="238"/>
      <c r="L6" s="238"/>
      <c r="M6" s="238"/>
      <c r="N6" s="238"/>
      <c r="O6" s="239"/>
    </row>
    <row r="7" spans="1:257" ht="15.6" customHeight="1" thickTop="1" thickBot="1">
      <c r="A7" s="172" t="s">
        <v>273</v>
      </c>
      <c r="B7" s="173"/>
      <c r="C7" s="173"/>
      <c r="D7" s="487" t="s">
        <v>274</v>
      </c>
      <c r="E7" s="484" t="s">
        <v>275</v>
      </c>
      <c r="F7" s="485"/>
      <c r="G7" s="485"/>
      <c r="H7" s="486"/>
      <c r="I7" s="471" t="s">
        <v>276</v>
      </c>
      <c r="J7" s="472"/>
      <c r="K7" s="472"/>
      <c r="L7" s="472"/>
      <c r="M7" s="473"/>
      <c r="N7" s="466" t="s">
        <v>277</v>
      </c>
      <c r="O7" s="467"/>
    </row>
    <row r="8" spans="1:257" ht="17.25" customHeight="1" thickTop="1">
      <c r="A8" s="456" t="s">
        <v>278</v>
      </c>
      <c r="B8" s="458" t="s">
        <v>279</v>
      </c>
      <c r="C8" s="174" t="s">
        <v>280</v>
      </c>
      <c r="D8" s="459"/>
      <c r="E8" s="460" t="s">
        <v>215</v>
      </c>
      <c r="F8" s="460" t="s">
        <v>281</v>
      </c>
      <c r="G8" s="460" t="s">
        <v>282</v>
      </c>
      <c r="H8" s="460" t="s">
        <v>221</v>
      </c>
      <c r="I8" s="468" t="s">
        <v>283</v>
      </c>
      <c r="J8" s="175" t="s">
        <v>284</v>
      </c>
      <c r="K8" s="468" t="s">
        <v>276</v>
      </c>
      <c r="L8" s="469" t="s">
        <v>285</v>
      </c>
      <c r="M8" s="468" t="s">
        <v>286</v>
      </c>
      <c r="N8" s="464" t="s">
        <v>287</v>
      </c>
      <c r="O8" s="464" t="s">
        <v>288</v>
      </c>
    </row>
    <row r="9" spans="1:257" s="178" customFormat="1" ht="51" customHeight="1" thickBot="1">
      <c r="A9" s="457"/>
      <c r="B9" s="459"/>
      <c r="C9" s="253" t="s">
        <v>289</v>
      </c>
      <c r="D9" s="459"/>
      <c r="E9" s="461"/>
      <c r="F9" s="461"/>
      <c r="G9" s="461"/>
      <c r="H9" s="461"/>
      <c r="I9" s="461"/>
      <c r="J9" s="176" t="s">
        <v>290</v>
      </c>
      <c r="K9" s="461" t="s">
        <v>291</v>
      </c>
      <c r="L9" s="470"/>
      <c r="M9" s="461" t="s">
        <v>291</v>
      </c>
      <c r="N9" s="465"/>
      <c r="O9" s="465"/>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81">
        <v>1</v>
      </c>
      <c r="B10" s="448" t="s">
        <v>292</v>
      </c>
      <c r="C10" s="448" t="s">
        <v>293</v>
      </c>
      <c r="D10" s="156" t="s">
        <v>294</v>
      </c>
      <c r="E10" s="476">
        <v>88</v>
      </c>
      <c r="F10" s="476">
        <v>0</v>
      </c>
      <c r="G10" s="479">
        <f>+F10/E10</f>
        <v>0</v>
      </c>
      <c r="H10" s="475"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295</v>
      </c>
      <c r="J10" s="180" t="s">
        <v>296</v>
      </c>
      <c r="K10" s="179" t="str">
        <f>IFERROR(CONCATENATE(INDEX('8- Politicas de admiistracion '!$B$16:$F$53,MATCH('5-. Identificación de Riesgos'!J10,'8- Politicas de admiistracion '!$C$16:$C$54,0),1)," - ",L10),"")</f>
        <v>Mayor - 4</v>
      </c>
      <c r="L10" s="212">
        <f>IFERROR(VLOOKUP(INDEX('8- Politicas de admiistracion '!$B$16:$F$63,MATCH('5-. Identificación de Riesgos'!J10,'8- Politicas de admiistracion '!$C$16:$C$64,0),1),'8- Politicas de admiistracion '!$B$16:$F$64,5,FALSE),"")</f>
        <v>4</v>
      </c>
      <c r="M10" s="448" t="str">
        <f>IFERROR(CONCATENATE(INDEX('8- Politicas de admiistracion '!$B$16:$F$53,MATCH(ROUND(AVERAGE(L10:L19),0),'8- Politicas de admiistracion '!$F$16:$F$53,0),1)," - ",ROUND(AVERAGE(L10:L19),0)),"")</f>
        <v>Mayor - 4</v>
      </c>
      <c r="N10" s="445" t="str">
        <f>IFERROR(CONCATENATE(VLOOKUP((LEFT(H10,LEN(H10)-4)&amp;LEFT(M10,LEN(M10)-4)),'9- Matriz de Calor '!$D$18:$E$42,2,0)," - ",RIGHT(H10,1)*RIGHT(M10,1)),"")</f>
        <v>Alto  - 4</v>
      </c>
      <c r="O10" s="441">
        <f>RIGHT(H10,1)*RIGHT(M10,1)</f>
        <v>4</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82"/>
      <c r="B11" s="437"/>
      <c r="C11" s="437"/>
      <c r="D11" s="156" t="s">
        <v>297</v>
      </c>
      <c r="E11" s="477"/>
      <c r="F11" s="477"/>
      <c r="G11" s="426"/>
      <c r="H11" s="428"/>
      <c r="I11" s="184" t="s">
        <v>298</v>
      </c>
      <c r="J11" s="185" t="s">
        <v>299</v>
      </c>
      <c r="K11" s="184" t="str">
        <f>IFERROR(CONCATENATE(INDEX('8- Politicas de admiistracion '!$B$16:$F$53,MATCH('5-. Identificación de Riesgos'!J11,'8- Politicas de admiistracion '!$C$16:$C$54,0),1)," - ",L11),"")</f>
        <v xml:space="preserve">Leve - </v>
      </c>
      <c r="L11" s="213"/>
      <c r="M11" s="437"/>
      <c r="N11" s="446"/>
      <c r="O11" s="441"/>
    </row>
    <row r="12" spans="1:257" ht="39" customHeight="1">
      <c r="A12" s="482"/>
      <c r="B12" s="437"/>
      <c r="C12" s="437"/>
      <c r="D12" s="156" t="s">
        <v>300</v>
      </c>
      <c r="E12" s="477"/>
      <c r="F12" s="477"/>
      <c r="G12" s="426"/>
      <c r="H12" s="428"/>
      <c r="I12" s="184"/>
      <c r="J12" s="185"/>
      <c r="K12" s="184" t="str">
        <f>IFERROR(CONCATENATE(INDEX('8- Politicas de admiistracion '!$B$16:$F$53,MATCH('5-. Identificación de Riesgos'!J12,'8- Politicas de admiistracion '!$C$16:$C$54,0),1)," - ",L12),"")</f>
        <v/>
      </c>
      <c r="L12" s="213" t="str">
        <f>IFERROR(VLOOKUP(INDEX('8- Politicas de admiistracion '!$B$16:$F$63,MATCH('5-. Identificación de Riesgos'!J12,'8- Politicas de admiistracion '!$C$16:$C$64,0),1),'8- Politicas de admiistracion '!$B$16:$F$64,5,FALSE),"")</f>
        <v/>
      </c>
      <c r="M12" s="437"/>
      <c r="N12" s="446"/>
      <c r="O12" s="441"/>
    </row>
    <row r="13" spans="1:257" ht="51" customHeight="1">
      <c r="A13" s="482"/>
      <c r="B13" s="437"/>
      <c r="C13" s="437"/>
      <c r="D13" s="156" t="s">
        <v>301</v>
      </c>
      <c r="E13" s="477"/>
      <c r="F13" s="477"/>
      <c r="G13" s="426"/>
      <c r="H13" s="428"/>
      <c r="I13" s="184"/>
      <c r="J13" s="185"/>
      <c r="K13" s="184" t="str">
        <f>IFERROR(CONCATENATE(INDEX('8- Politicas de admiistracion '!$B$16:$F$53,MATCH('5-. Identificación de Riesgos'!J13,'8- Politicas de admiistracion '!$C$16:$C$54,0),1)," - ",L13),"")</f>
        <v/>
      </c>
      <c r="L13" s="213"/>
      <c r="M13" s="437"/>
      <c r="N13" s="446"/>
      <c r="O13" s="441"/>
    </row>
    <row r="14" spans="1:257" ht="27.6" customHeight="1">
      <c r="A14" s="482"/>
      <c r="B14" s="437"/>
      <c r="C14" s="437"/>
      <c r="D14" s="240" t="s">
        <v>302</v>
      </c>
      <c r="E14" s="477"/>
      <c r="F14" s="477"/>
      <c r="G14" s="426"/>
      <c r="H14" s="428"/>
      <c r="I14" s="184"/>
      <c r="J14" s="185"/>
      <c r="K14" s="184" t="str">
        <f>IFERROR(CONCATENATE(INDEX('8- Politicas de admiistracion '!$B$16:$F$53,MATCH('5-. Identificación de Riesgos'!J14,'8- Politicas de admiistracion '!$C$16:$C$54,0),1)," - ",L14),"")</f>
        <v/>
      </c>
      <c r="L14" s="213"/>
      <c r="M14" s="437"/>
      <c r="N14" s="446"/>
      <c r="O14" s="441"/>
    </row>
    <row r="15" spans="1:257" ht="15" customHeight="1">
      <c r="A15" s="482"/>
      <c r="B15" s="437"/>
      <c r="C15" s="437"/>
      <c r="E15" s="477"/>
      <c r="F15" s="477"/>
      <c r="G15" s="426"/>
      <c r="H15" s="428"/>
      <c r="I15" s="184"/>
      <c r="J15" s="185"/>
      <c r="K15" s="184" t="str">
        <f>IFERROR(CONCATENATE(INDEX('8- Politicas de admiistracion '!$B$16:$F$53,MATCH('5-. Identificación de Riesgos'!J15,'8- Politicas de admiistracion '!$C$16:$C$54,0),1)," - ",L15),"")</f>
        <v/>
      </c>
      <c r="L15" s="213"/>
      <c r="M15" s="437"/>
      <c r="N15" s="446"/>
      <c r="O15" s="441"/>
    </row>
    <row r="16" spans="1:257" ht="15" customHeight="1">
      <c r="A16" s="482"/>
      <c r="B16" s="437"/>
      <c r="C16" s="437"/>
      <c r="D16" s="144"/>
      <c r="E16" s="477"/>
      <c r="F16" s="477"/>
      <c r="G16" s="426"/>
      <c r="H16" s="428"/>
      <c r="I16" s="183"/>
      <c r="J16" s="186"/>
      <c r="K16" s="184" t="str">
        <f>IFERROR(CONCATENATE(INDEX('8- Politicas de admiistracion '!$B$16:$F$53,MATCH('5-. Identificación de Riesgos'!J16,'8- Politicas de admiistracion '!$C$16:$C$54,0),1)," - ",L16),"")</f>
        <v/>
      </c>
      <c r="L16" s="213"/>
      <c r="M16" s="437"/>
      <c r="N16" s="446"/>
      <c r="O16" s="441"/>
    </row>
    <row r="17" spans="1:257" ht="15" customHeight="1">
      <c r="A17" s="482"/>
      <c r="B17" s="437"/>
      <c r="C17" s="437"/>
      <c r="E17" s="477"/>
      <c r="F17" s="477"/>
      <c r="G17" s="426"/>
      <c r="H17" s="428"/>
      <c r="I17" s="183"/>
      <c r="J17" s="186"/>
      <c r="K17" s="184" t="str">
        <f>IFERROR(CONCATENATE(INDEX('8- Politicas de admiistracion '!$B$16:$F$53,MATCH('5-. Identificación de Riesgos'!J17,'8- Politicas de admiistracion '!$C$16:$C$54,0),1)," - ",L17),"")</f>
        <v/>
      </c>
      <c r="L17" s="213"/>
      <c r="M17" s="437"/>
      <c r="N17" s="446"/>
      <c r="O17" s="441"/>
    </row>
    <row r="18" spans="1:257" ht="15" customHeight="1">
      <c r="A18" s="482"/>
      <c r="B18" s="437"/>
      <c r="C18" s="437"/>
      <c r="D18" s="144"/>
      <c r="E18" s="477"/>
      <c r="F18" s="477"/>
      <c r="G18" s="426"/>
      <c r="H18" s="428"/>
      <c r="I18" s="437"/>
      <c r="J18" s="443"/>
      <c r="K18" s="184" t="str">
        <f>IFERROR(CONCATENATE(INDEX('8- Politicas de admiistracion '!$B$16:$F$53,MATCH('5-. Identificación de Riesgos'!J18,'8- Politicas de admiistracion '!$C$16:$C$54,0),1)," - ",L18),"")</f>
        <v/>
      </c>
      <c r="L18" s="449" t="str">
        <f>IFERROR(VLOOKUP(INDEX('8- Politicas de admiistracion '!$B$16:$F$63,MATCH('5-. Identificación de Riesgos'!J18,'8- Politicas de admiistracion '!$C$16:$C$64,0),1),'8- Politicas de admiistracion '!$B$16:$F$64,5,FALSE),"")</f>
        <v/>
      </c>
      <c r="M18" s="437"/>
      <c r="N18" s="446"/>
      <c r="O18" s="441"/>
    </row>
    <row r="19" spans="1:257" s="190" customFormat="1" ht="15" customHeight="1" thickBot="1">
      <c r="A19" s="483"/>
      <c r="B19" s="442"/>
      <c r="C19" s="442"/>
      <c r="D19" s="187"/>
      <c r="E19" s="478"/>
      <c r="F19" s="478"/>
      <c r="G19" s="480"/>
      <c r="H19" s="429"/>
      <c r="I19" s="442"/>
      <c r="J19" s="444"/>
      <c r="K19" s="188" t="str">
        <f>IFERROR(CONCATENATE(INDEX('8- Politicas de admiistracion '!$B$16:$F$53,MATCH('5-. Identificación de Riesgos'!J19,'8- Politicas de admiistracion '!$C$16:$C$54,0),1)," - ",L19),"")</f>
        <v/>
      </c>
      <c r="L19" s="450"/>
      <c r="M19" s="442"/>
      <c r="N19" s="447"/>
      <c r="O19" s="441"/>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88">
        <v>2</v>
      </c>
      <c r="B20" s="491" t="s">
        <v>303</v>
      </c>
      <c r="C20" s="494" t="s">
        <v>304</v>
      </c>
      <c r="D20" s="191" t="s">
        <v>294</v>
      </c>
      <c r="E20" s="497">
        <v>88</v>
      </c>
      <c r="F20" s="497">
        <v>5</v>
      </c>
      <c r="G20" s="501">
        <f t="shared" ref="G20" si="0">F20/E20</f>
        <v>5.6818181818181816E-2</v>
      </c>
      <c r="H20" s="50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92" t="s">
        <v>305</v>
      </c>
      <c r="J20" s="180" t="s">
        <v>296</v>
      </c>
      <c r="K20" s="193" t="str">
        <f>IFERROR(CONCATENATE(INDEX('8- Politicas de admiistracion '!$B$16:$F$53,MATCH('5-. Identificación de Riesgos'!J20,'8- Politicas de admiistracion '!$C$16:$C$54,0),1)," - ",L20),"")</f>
        <v>Mayor - 4</v>
      </c>
      <c r="L20" s="214">
        <f>IFERROR(VLOOKUP(INDEX('8- Politicas de admiistracion '!$B$16:$F$53,MATCH('5-. Identificación de Riesgos'!J20,'8- Politicas de admiistracion '!$C$16:$C$54,0),1),'8- Politicas de admiistracion '!$B$16:$F$54,5,FALSE),"")</f>
        <v>4</v>
      </c>
      <c r="M20" s="497" t="str">
        <f>IFERROR(CONCATENATE(INDEX('8- Politicas de admiistracion '!$B$16:$F$53,MATCH(ROUND(AVERAGE(L20:L29),0),'8- Politicas de admiistracion '!$F$16:$F$53,0),1)," - ",ROUND(AVERAGE(L20:L29),0)),"")</f>
        <v>Moderado - 3</v>
      </c>
      <c r="N20" s="494" t="str">
        <f>IFERROR(CONCATENATE(VLOOKUP((LEFT(H20,LEN(H20)-4)&amp;LEFT(M20,LEN(M20)-4)),'9- Matriz de Calor '!$D$18:$E$42,2,0)," - ",RIGHT(H20,1)*RIGHT(M20,1)),"")</f>
        <v>Moderado - 6</v>
      </c>
      <c r="O20" s="439">
        <f>RIGHT(H20,1)*RIGHT(M20,1)</f>
        <v>6</v>
      </c>
    </row>
    <row r="21" spans="1:257" ht="64.5" customHeight="1">
      <c r="A21" s="489"/>
      <c r="B21" s="492"/>
      <c r="C21" s="495"/>
      <c r="D21" s="194" t="s">
        <v>306</v>
      </c>
      <c r="E21" s="498"/>
      <c r="F21" s="498"/>
      <c r="G21" s="502"/>
      <c r="H21" s="505"/>
      <c r="I21" s="184" t="s">
        <v>307</v>
      </c>
      <c r="J21" s="195" t="s">
        <v>308</v>
      </c>
      <c r="K21" s="184" t="str">
        <f>IFERROR(CONCATENATE(INDEX('8- Politicas de admiistracion '!$B$16:$F$53,MATCH('5-. Identificación de Riesgos'!J21,'8- Politicas de admiistracion '!$C$16:$C$54,0),1)," - ",L21),"")</f>
        <v>Leve - 1</v>
      </c>
      <c r="L21" s="219">
        <f>IFERROR(VLOOKUP(INDEX('8- Politicas de admiistracion '!$B$16:$F$53,MATCH('5-. Identificación de Riesgos'!J21,'8- Politicas de admiistracion '!$C$16:$C$54,0),1),'8- Politicas de admiistracion '!$B$16:$F$54,5,FALSE),"")</f>
        <v>1</v>
      </c>
      <c r="M21" s="498"/>
      <c r="N21" s="495"/>
      <c r="O21" s="440"/>
    </row>
    <row r="22" spans="1:257" ht="34.9" customHeight="1">
      <c r="A22" s="489"/>
      <c r="B22" s="492"/>
      <c r="C22" s="495"/>
      <c r="D22" s="194" t="s">
        <v>309</v>
      </c>
      <c r="E22" s="498"/>
      <c r="F22" s="498"/>
      <c r="G22" s="502"/>
      <c r="H22" s="505"/>
      <c r="I22" s="184" t="s">
        <v>298</v>
      </c>
      <c r="J22" s="195" t="s">
        <v>299</v>
      </c>
      <c r="K22" s="184" t="str">
        <f>IFERROR(CONCATENATE(INDEX('8- Politicas de admiistracion '!$B$16:$F$53,MATCH('5-. Identificación de Riesgos'!J22,'8- Politicas de admiistracion '!$C$16:$C$54,0),1)," - ",L22),"")</f>
        <v xml:space="preserve">Leve - </v>
      </c>
      <c r="L22" s="220"/>
      <c r="M22" s="498"/>
      <c r="N22" s="495"/>
      <c r="O22" s="440"/>
    </row>
    <row r="23" spans="1:257" ht="34.9" customHeight="1">
      <c r="A23" s="489"/>
      <c r="B23" s="492"/>
      <c r="C23" s="495"/>
      <c r="D23" s="156" t="s">
        <v>310</v>
      </c>
      <c r="E23" s="498"/>
      <c r="F23" s="498"/>
      <c r="G23" s="502"/>
      <c r="H23" s="505"/>
      <c r="I23" s="184" t="s">
        <v>311</v>
      </c>
      <c r="J23" s="195" t="s">
        <v>312</v>
      </c>
      <c r="K23" s="184" t="str">
        <f>IFERROR(CONCATENATE(INDEX('8- Politicas de admiistracion '!$B$16:$F$53,MATCH('5-. Identificación de Riesgos'!J23,'8- Politicas de admiistracion '!$C$16:$C$54,0),1)," - ",L23),"")</f>
        <v xml:space="preserve">Leve - </v>
      </c>
      <c r="L23" s="219"/>
      <c r="M23" s="498"/>
      <c r="N23" s="495"/>
      <c r="O23" s="440"/>
    </row>
    <row r="24" spans="1:257" ht="49.15" customHeight="1">
      <c r="A24" s="489"/>
      <c r="B24" s="492"/>
      <c r="C24" s="495"/>
      <c r="D24" s="156" t="s">
        <v>302</v>
      </c>
      <c r="E24" s="498"/>
      <c r="F24" s="498"/>
      <c r="G24" s="502"/>
      <c r="H24" s="505"/>
      <c r="I24" s="184" t="s">
        <v>295</v>
      </c>
      <c r="J24" s="195" t="s">
        <v>313</v>
      </c>
      <c r="K24" s="184" t="str">
        <f>IFERROR(CONCATENATE(INDEX('8- Politicas de admiistracion '!$B$16:$F$53,MATCH('5-. Identificación de Riesgos'!J24,'8- Politicas de admiistracion '!$C$16:$C$54,0),1)," - ",L24),"")</f>
        <v xml:space="preserve">Leve - </v>
      </c>
      <c r="L24" s="220"/>
      <c r="M24" s="498"/>
      <c r="N24" s="495"/>
      <c r="O24" s="440"/>
    </row>
    <row r="25" spans="1:257" ht="34.9" customHeight="1">
      <c r="A25" s="489"/>
      <c r="B25" s="492"/>
      <c r="C25" s="495"/>
      <c r="D25" s="221"/>
      <c r="E25" s="498"/>
      <c r="F25" s="498"/>
      <c r="G25" s="502"/>
      <c r="H25" s="505"/>
      <c r="I25" s="144"/>
      <c r="J25" s="195"/>
      <c r="K25" s="184" t="str">
        <f>IFERROR(CONCATENATE(INDEX('8- Politicas de admiistracion '!$B$16:$F$53,MATCH('5-. Identificación de Riesgos'!J25,'8- Politicas de admiistracion '!$C$16:$C$54,0),1)," - ",L25),"")</f>
        <v/>
      </c>
      <c r="L25" s="219"/>
      <c r="M25" s="498"/>
      <c r="N25" s="495"/>
      <c r="O25" s="440"/>
    </row>
    <row r="26" spans="1:257" ht="34.9" customHeight="1">
      <c r="A26" s="489"/>
      <c r="B26" s="492"/>
      <c r="C26" s="495"/>
      <c r="D26" s="194"/>
      <c r="E26" s="498"/>
      <c r="F26" s="498"/>
      <c r="G26" s="502"/>
      <c r="H26" s="505"/>
      <c r="I26" s="144"/>
      <c r="J26" s="195"/>
      <c r="K26" s="184" t="str">
        <f>IFERROR(CONCATENATE(INDEX('8- Politicas de admiistracion '!$B$16:$F$53,MATCH('5-. Identificación de Riesgos'!J26,'8- Politicas de admiistracion '!$C$16:$C$54,0),1)," - ",L26),"")</f>
        <v/>
      </c>
      <c r="L26" s="214"/>
      <c r="M26" s="498"/>
      <c r="N26" s="495"/>
      <c r="O26" s="440"/>
    </row>
    <row r="27" spans="1:257" ht="34.9" customHeight="1">
      <c r="A27" s="489"/>
      <c r="B27" s="492"/>
      <c r="C27" s="495"/>
      <c r="D27" s="194"/>
      <c r="E27" s="498"/>
      <c r="F27" s="498"/>
      <c r="G27" s="502"/>
      <c r="H27" s="505"/>
      <c r="I27" s="144"/>
      <c r="J27" s="195"/>
      <c r="K27" s="184" t="str">
        <f>IFERROR(CONCATENATE(INDEX('8- Politicas de admiistracion '!$B$16:$F$53,MATCH('5-. Identificación de Riesgos'!J27,'8- Politicas de admiistracion '!$C$16:$C$54,0),1)," - ",L27),"")</f>
        <v/>
      </c>
      <c r="L27" s="214"/>
      <c r="M27" s="498"/>
      <c r="N27" s="495"/>
      <c r="O27" s="440"/>
    </row>
    <row r="28" spans="1:257" ht="34.9" customHeight="1">
      <c r="A28" s="489"/>
      <c r="B28" s="492"/>
      <c r="C28" s="495"/>
      <c r="D28" s="194"/>
      <c r="E28" s="498"/>
      <c r="F28" s="498"/>
      <c r="G28" s="502"/>
      <c r="H28" s="505"/>
      <c r="I28" s="144"/>
      <c r="J28" s="195"/>
      <c r="K28" s="184" t="str">
        <f>IFERROR(CONCATENATE(INDEX('8- Politicas de admiistracion '!$B$16:$F$53,MATCH('5-. Identificación de Riesgos'!J28,'8- Politicas de admiistracion '!$C$16:$C$54,0),1)," - ",L28),"")</f>
        <v/>
      </c>
      <c r="L28" s="214"/>
      <c r="M28" s="498"/>
      <c r="N28" s="495"/>
      <c r="O28" s="440"/>
    </row>
    <row r="29" spans="1:257" ht="34.9" customHeight="1" thickBot="1">
      <c r="A29" s="490"/>
      <c r="B29" s="493"/>
      <c r="C29" s="496"/>
      <c r="D29" s="196"/>
      <c r="E29" s="499"/>
      <c r="F29" s="499"/>
      <c r="G29" s="503"/>
      <c r="H29" s="506"/>
      <c r="I29" s="197"/>
      <c r="J29" s="198"/>
      <c r="K29" s="199" t="str">
        <f>IFERROR(CONCATENATE(INDEX('8- Politicas de admiistracion '!$B$16:$F$53,MATCH('5-. Identificación de Riesgos'!J29,'8- Politicas de admiistracion '!$C$16:$C$54,0),1)," - ",L29),"")</f>
        <v/>
      </c>
      <c r="L29" s="214"/>
      <c r="M29" s="499"/>
      <c r="N29" s="496"/>
      <c r="O29" s="507"/>
    </row>
    <row r="30" spans="1:257" ht="30" customHeight="1">
      <c r="A30" s="500">
        <v>3</v>
      </c>
      <c r="B30" s="437" t="s">
        <v>314</v>
      </c>
      <c r="C30" s="437" t="s">
        <v>315</v>
      </c>
      <c r="D30" s="100" t="s">
        <v>316</v>
      </c>
      <c r="E30" s="437">
        <v>4</v>
      </c>
      <c r="F30" s="437">
        <v>0</v>
      </c>
      <c r="G30" s="426">
        <f t="shared" ref="G30" si="1">F30/E30</f>
        <v>0</v>
      </c>
      <c r="H30" s="427"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0" t="s">
        <v>317</v>
      </c>
      <c r="J30" s="201" t="s">
        <v>296</v>
      </c>
      <c r="K30" s="202" t="str">
        <f>IFERROR(CONCATENATE(INDEX('8- Politicas de admiistracion '!$B$16:$F$53,MATCH('5-. Identificación de Riesgos'!J30,'8- Politicas de admiistracion '!$C$16:$C$54,0),1)," - ",L30),"")</f>
        <v>Mayor - 4</v>
      </c>
      <c r="L30" s="215">
        <f>IFERROR(VLOOKUP(INDEX('8- Politicas de admiistracion '!$B$16:$F$53,MATCH('5-. Identificación de Riesgos'!J30,'8- Politicas de admiistracion '!$C$16:$C$54,0),1),'8- Politicas de admiistracion '!$B$16:$F$54,5,FALSE),"")</f>
        <v>4</v>
      </c>
      <c r="M30" s="430" t="str">
        <f>IFERROR(CONCATENATE(INDEX('8- Politicas de admiistracion '!$B$16:$F$53,MATCH(ROUND(AVERAGE(L30:L39),0),'8- Politicas de admiistracion '!$F$16:$F$53,0),1)," - ",ROUND(AVERAGE(L30:L39),0)),"")</f>
        <v>Moderado - 3</v>
      </c>
      <c r="N30" s="433" t="str">
        <f>IFERROR(CONCATENATE(VLOOKUP((LEFT(H30,LEN(H30)-4)&amp;LEFT(M30,LEN(M30)-4)),'9- Matriz de Calor '!$D$18:$E$42,2,0)," - ",RIGHT(H30,1)*RIGHT(M30,1)),"")</f>
        <v>Moderado - 3</v>
      </c>
      <c r="O30" s="439">
        <f>RIGHT(H30,1)*RIGHT(M30,1)</f>
        <v>3</v>
      </c>
      <c r="Q30" s="17"/>
      <c r="R30" s="438" t="s">
        <v>318</v>
      </c>
      <c r="S30" s="438"/>
      <c r="T30" s="438"/>
      <c r="U30" s="438"/>
      <c r="V30" s="438"/>
      <c r="W30" s="438"/>
    </row>
    <row r="31" spans="1:257" ht="45">
      <c r="A31" s="500"/>
      <c r="B31" s="437"/>
      <c r="C31" s="437"/>
      <c r="D31" s="37" t="s">
        <v>319</v>
      </c>
      <c r="E31" s="437"/>
      <c r="F31" s="437"/>
      <c r="G31" s="426"/>
      <c r="H31" s="428"/>
      <c r="I31" s="203" t="s">
        <v>295</v>
      </c>
      <c r="J31" s="204" t="s">
        <v>296</v>
      </c>
      <c r="K31" s="205" t="str">
        <f>IFERROR(CONCATENATE(INDEX('8- Politicas de admiistracion '!$B$16:$F$53,MATCH('5-. Identificación de Riesgos'!J31,'8- Politicas de admiistracion '!$C$16:$C$54,0),1)," - ",L31),"")</f>
        <v>Mayor - 4</v>
      </c>
      <c r="L31" s="216">
        <f>IFERROR(VLOOKUP(INDEX('8- Politicas de admiistracion '!$B$16:$F$53,MATCH('5-. Identificación de Riesgos'!J31,'8- Politicas de admiistracion '!$C$16:$C$54,0),1),'8- Politicas de admiistracion '!$B$16:$F$54,5,FALSE),"")</f>
        <v>4</v>
      </c>
      <c r="M31" s="431"/>
      <c r="N31" s="434"/>
      <c r="O31" s="440"/>
      <c r="Q31" s="234"/>
      <c r="R31" s="438"/>
      <c r="S31" s="438"/>
      <c r="T31" s="438"/>
      <c r="U31" s="438"/>
      <c r="V31" s="438"/>
      <c r="W31" s="438"/>
    </row>
    <row r="32" spans="1:257" ht="30">
      <c r="A32" s="500"/>
      <c r="B32" s="437"/>
      <c r="C32" s="437"/>
      <c r="D32" s="37" t="s">
        <v>320</v>
      </c>
      <c r="E32" s="437"/>
      <c r="F32" s="437"/>
      <c r="G32" s="426"/>
      <c r="H32" s="428"/>
      <c r="I32" s="203" t="s">
        <v>298</v>
      </c>
      <c r="J32" s="204" t="s">
        <v>299</v>
      </c>
      <c r="K32" s="205" t="str">
        <f>IFERROR(CONCATENATE(INDEX('8- Politicas de admiistracion '!$B$16:$F$53,MATCH('5-. Identificación de Riesgos'!J32,'8- Politicas de admiistracion '!$C$16:$C$54,0),1)," - ",L32),"")</f>
        <v xml:space="preserve">Leve - </v>
      </c>
      <c r="L32" s="217"/>
      <c r="M32" s="431"/>
      <c r="N32" s="434"/>
      <c r="O32" s="440"/>
      <c r="Q32" s="234"/>
      <c r="R32" s="438"/>
      <c r="S32" s="438"/>
      <c r="T32" s="438"/>
      <c r="U32" s="438"/>
      <c r="V32" s="438"/>
      <c r="W32" s="438"/>
    </row>
    <row r="33" spans="1:23" ht="30" customHeight="1">
      <c r="A33" s="500"/>
      <c r="B33" s="437"/>
      <c r="C33" s="437"/>
      <c r="D33" s="37" t="s">
        <v>321</v>
      </c>
      <c r="E33" s="437"/>
      <c r="F33" s="437"/>
      <c r="G33" s="426"/>
      <c r="H33" s="428"/>
      <c r="I33" s="203" t="s">
        <v>298</v>
      </c>
      <c r="J33" s="204" t="s">
        <v>299</v>
      </c>
      <c r="K33" s="205" t="str">
        <f>IFERROR(CONCATENATE(INDEX('8- Politicas de admiistracion '!$B$16:$F$53,MATCH('5-. Identificación de Riesgos'!J33,'8- Politicas de admiistracion '!$C$16:$C$54,0),1)," - ",L33),"")</f>
        <v>Leve - 1</v>
      </c>
      <c r="L33" s="216">
        <f>IFERROR(VLOOKUP(INDEX('8- Politicas de admiistracion '!$B$16:$F$53,MATCH('5-. Identificación de Riesgos'!J33,'8- Politicas de admiistracion '!$C$16:$C$54,0),1),'8- Politicas de admiistracion '!$B$16:$F$54,5,FALSE),"")</f>
        <v>1</v>
      </c>
      <c r="M33" s="431"/>
      <c r="N33" s="434"/>
      <c r="O33" s="440"/>
      <c r="Q33" s="234"/>
      <c r="R33" s="438"/>
      <c r="S33" s="438"/>
      <c r="T33" s="438"/>
      <c r="U33" s="438"/>
      <c r="V33" s="438"/>
      <c r="W33" s="438"/>
    </row>
    <row r="34" spans="1:23" ht="30">
      <c r="A34" s="500"/>
      <c r="B34" s="437"/>
      <c r="C34" s="437"/>
      <c r="D34" s="37" t="s">
        <v>322</v>
      </c>
      <c r="E34" s="437"/>
      <c r="F34" s="437"/>
      <c r="G34" s="426"/>
      <c r="H34" s="428"/>
      <c r="I34" s="203" t="s">
        <v>311</v>
      </c>
      <c r="J34" s="204" t="s">
        <v>312</v>
      </c>
      <c r="K34" s="205" t="str">
        <f>IFERROR(CONCATENATE(INDEX('8- Politicas de admiistracion '!$B$16:$F$53,MATCH('5-. Identificación de Riesgos'!J34,'8- Politicas de admiistracion '!$C$16:$C$54,0),1)," - ",L34),"")</f>
        <v xml:space="preserve">Leve - </v>
      </c>
      <c r="L34" s="217"/>
      <c r="M34" s="431"/>
      <c r="N34" s="434"/>
      <c r="O34" s="440"/>
      <c r="Q34" s="234"/>
      <c r="R34" s="438"/>
      <c r="S34" s="438"/>
      <c r="T34" s="438"/>
      <c r="U34" s="438"/>
      <c r="V34" s="438"/>
      <c r="W34" s="438"/>
    </row>
    <row r="35" spans="1:23" ht="30" customHeight="1">
      <c r="A35" s="500"/>
      <c r="B35" s="437"/>
      <c r="C35" s="437"/>
      <c r="D35" s="210"/>
      <c r="E35" s="437"/>
      <c r="F35" s="437"/>
      <c r="G35" s="426"/>
      <c r="H35" s="428"/>
      <c r="I35" s="203"/>
      <c r="J35" s="204"/>
      <c r="K35" s="205" t="str">
        <f>IFERROR(CONCATENATE(INDEX('8- Politicas de admiistracion '!$B$16:$F$53,MATCH('5-. Identificación de Riesgos'!J35,'8- Politicas de admiistracion '!$C$16:$C$54,0),1)," - ",L35),"")</f>
        <v/>
      </c>
      <c r="L35" s="216" t="str">
        <f>IFERROR(VLOOKUP(INDEX('8- Politicas de admiistracion '!$B$16:$F$53,MATCH('5-. Identificación de Riesgos'!J35,'8- Politicas de admiistracion '!$C$16:$C$54,0),1),'8- Politicas de admiistracion '!$B$16:$F$54,5,FALSE),"")</f>
        <v/>
      </c>
      <c r="M35" s="431"/>
      <c r="N35" s="434"/>
      <c r="O35" s="440"/>
      <c r="Q35" s="234"/>
      <c r="R35" s="438"/>
      <c r="S35" s="438"/>
      <c r="T35" s="438"/>
      <c r="U35" s="438"/>
      <c r="V35" s="438"/>
      <c r="W35" s="438"/>
    </row>
    <row r="36" spans="1:23" ht="30" customHeight="1">
      <c r="A36" s="500"/>
      <c r="B36" s="437"/>
      <c r="C36" s="437"/>
      <c r="D36" s="210"/>
      <c r="E36" s="437"/>
      <c r="F36" s="437"/>
      <c r="G36" s="426"/>
      <c r="H36" s="428"/>
      <c r="I36" s="203"/>
      <c r="J36" s="204"/>
      <c r="K36" s="205" t="str">
        <f>IFERROR(CONCATENATE(INDEX('8- Politicas de admiistracion '!$B$16:$F$53,MATCH('5-. Identificación de Riesgos'!J36,'8- Politicas de admiistracion '!$C$16:$C$54,0),1)," - ",L36),"")</f>
        <v/>
      </c>
      <c r="L36" s="217"/>
      <c r="M36" s="431"/>
      <c r="N36" s="434"/>
      <c r="O36" s="440"/>
      <c r="Q36" s="234"/>
      <c r="R36" s="438"/>
      <c r="S36" s="438"/>
      <c r="T36" s="438"/>
      <c r="U36" s="438"/>
      <c r="V36" s="438"/>
      <c r="W36" s="438"/>
    </row>
    <row r="37" spans="1:23" ht="31.15" customHeight="1">
      <c r="A37" s="500"/>
      <c r="B37" s="437"/>
      <c r="C37" s="437"/>
      <c r="D37" s="211"/>
      <c r="E37" s="437"/>
      <c r="F37" s="437"/>
      <c r="G37" s="426"/>
      <c r="H37" s="428"/>
      <c r="I37" s="203"/>
      <c r="J37" s="204"/>
      <c r="K37" s="205" t="str">
        <f>IFERROR(CONCATENATE(INDEX('8- Politicas de admiistracion '!$B$16:$F$53,MATCH('5-. Identificación de Riesgos'!J37,'8- Politicas de admiistracion '!$C$16:$C$54,0),1)," - ",L37),"")</f>
        <v/>
      </c>
      <c r="L37" s="206"/>
      <c r="M37" s="431"/>
      <c r="N37" s="434"/>
      <c r="O37" s="440"/>
      <c r="Q37" s="234"/>
      <c r="R37" s="438"/>
      <c r="S37" s="438"/>
      <c r="T37" s="438"/>
      <c r="U37" s="438"/>
      <c r="V37" s="438"/>
      <c r="W37" s="438"/>
    </row>
    <row r="38" spans="1:23" ht="41.45" customHeight="1">
      <c r="A38" s="500"/>
      <c r="B38" s="437"/>
      <c r="C38" s="437"/>
      <c r="D38" s="211"/>
      <c r="E38" s="437"/>
      <c r="F38" s="437"/>
      <c r="G38" s="426"/>
      <c r="H38" s="428"/>
      <c r="I38" s="203"/>
      <c r="J38" s="204"/>
      <c r="K38" s="205" t="str">
        <f>IFERROR(CONCATENATE(INDEX('8- Politicas de admiistracion '!$B$16:$F$53,MATCH('5-. Identificación de Riesgos'!J38,'8- Politicas de admiistracion '!$C$16:$C$54,0),1)," - ",L38),"")</f>
        <v/>
      </c>
      <c r="L38" s="217"/>
      <c r="M38" s="431"/>
      <c r="N38" s="434"/>
      <c r="O38" s="440"/>
      <c r="Q38" s="234"/>
      <c r="R38" s="438"/>
      <c r="S38" s="438"/>
      <c r="T38" s="438"/>
      <c r="U38" s="438"/>
      <c r="V38" s="438"/>
      <c r="W38" s="438"/>
    </row>
    <row r="39" spans="1:23" ht="30" customHeight="1" thickBot="1">
      <c r="A39" s="500"/>
      <c r="B39" s="437"/>
      <c r="C39" s="437"/>
      <c r="D39" s="211"/>
      <c r="E39" s="437"/>
      <c r="F39" s="437"/>
      <c r="G39" s="426"/>
      <c r="H39" s="429"/>
      <c r="I39" s="207"/>
      <c r="J39" s="208"/>
      <c r="K39" s="209" t="str">
        <f>IFERROR(CONCATENATE(INDEX('8- Politicas de admiistracion '!$B$16:$F$53,MATCH('5-. Identificación de Riesgos'!J39,'8- Politicas de admiistracion '!$C$16:$C$54,0),1)," - ",L39),"")</f>
        <v/>
      </c>
      <c r="L39" s="218"/>
      <c r="M39" s="432"/>
      <c r="N39" s="435"/>
      <c r="O39" s="440"/>
      <c r="Q39" s="234"/>
      <c r="R39" s="438"/>
      <c r="S39" s="438"/>
      <c r="T39" s="438"/>
      <c r="U39" s="438"/>
      <c r="V39" s="438"/>
      <c r="W39" s="438"/>
    </row>
    <row r="40" spans="1:23" ht="42.75">
      <c r="A40" s="436">
        <v>4</v>
      </c>
      <c r="B40" s="437" t="s">
        <v>323</v>
      </c>
      <c r="C40" s="437" t="s">
        <v>324</v>
      </c>
      <c r="D40" s="243" t="s">
        <v>325</v>
      </c>
      <c r="E40" s="437">
        <v>505</v>
      </c>
      <c r="F40" s="437">
        <v>0</v>
      </c>
      <c r="G40" s="426">
        <f t="shared" ref="G40" si="2">F40/E40</f>
        <v>0</v>
      </c>
      <c r="H40" s="427"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0" t="s">
        <v>295</v>
      </c>
      <c r="J40" s="201" t="s">
        <v>326</v>
      </c>
      <c r="K40" s="202" t="str">
        <f>IFERROR(CONCATENATE(INDEX('8- Politicas de admiistracion '!$B$16:$F$53,MATCH('5-. Identificación de Riesgos'!J40,'8- Politicas de admiistracion '!$C$16:$C$54,0),1)," - ",L40),"")</f>
        <v>Moderado - 3</v>
      </c>
      <c r="L40" s="215">
        <f>IFERROR(VLOOKUP(INDEX('8- Politicas de admiistracion '!$B$16:$F$53,MATCH('5-. Identificación de Riesgos'!J40,'8- Politicas de admiistracion '!$C$16:$C$54,0),1),'8- Politicas de admiistracion '!$B$16:$F$54,5,FALSE),"")</f>
        <v>3</v>
      </c>
      <c r="M40" s="430" t="str">
        <f>IFERROR(CONCATENATE(INDEX('8- Politicas de admiistracion '!$B$16:$F$53,MATCH(ROUND(AVERAGE(L40:L49),0),'8- Politicas de admiistracion '!$F$16:$F$53,0),1)," - ",ROUND(AVERAGE(L40:L49),0)),"")</f>
        <v>Mayor - 4</v>
      </c>
      <c r="N40" s="433" t="str">
        <f>IFERROR(CONCATENATE(VLOOKUP((LEFT(H40,LEN(H40)-4)&amp;LEFT(M40,LEN(M40)-4)),'9- Matriz de Calor '!$D$18:$E$42,2,0)," - ",RIGHT(H40,1)*RIGHT(M40,1)),"")</f>
        <v>Alto  - 4</v>
      </c>
    </row>
    <row r="41" spans="1:23" ht="42.75">
      <c r="A41" s="436"/>
      <c r="B41" s="437"/>
      <c r="C41" s="437"/>
      <c r="D41" s="243" t="s">
        <v>327</v>
      </c>
      <c r="E41" s="437"/>
      <c r="F41" s="437"/>
      <c r="G41" s="426"/>
      <c r="H41" s="428"/>
      <c r="I41" s="203" t="s">
        <v>295</v>
      </c>
      <c r="J41" s="204" t="s">
        <v>296</v>
      </c>
      <c r="K41" s="205" t="str">
        <f>IFERROR(CONCATENATE(INDEX('8- Politicas de admiistracion '!$B$16:$F$53,MATCH('5-. Identificación de Riesgos'!J41,'8- Politicas de admiistracion '!$C$16:$C$54,0),1)," - ",L41),"")</f>
        <v>Mayor - 4</v>
      </c>
      <c r="L41" s="216">
        <f>IFERROR(VLOOKUP(INDEX('8- Politicas de admiistracion '!$B$16:$F$53,MATCH('5-. Identificación de Riesgos'!J41,'8- Politicas de admiistracion '!$C$16:$C$54,0),1),'8- Politicas de admiistracion '!$B$16:$F$54,5,FALSE),"")</f>
        <v>4</v>
      </c>
      <c r="M41" s="431"/>
      <c r="N41" s="434"/>
    </row>
    <row r="42" spans="1:23" ht="30">
      <c r="A42" s="436"/>
      <c r="B42" s="437"/>
      <c r="C42" s="437"/>
      <c r="D42" s="37" t="s">
        <v>328</v>
      </c>
      <c r="E42" s="437"/>
      <c r="F42" s="437"/>
      <c r="G42" s="426"/>
      <c r="H42" s="428"/>
      <c r="I42" s="203"/>
      <c r="J42" s="204"/>
      <c r="K42" s="205"/>
      <c r="L42" s="217"/>
      <c r="M42" s="431"/>
      <c r="N42" s="434"/>
    </row>
    <row r="43" spans="1:23" ht="51">
      <c r="A43" s="436"/>
      <c r="B43" s="437"/>
      <c r="C43" s="437"/>
      <c r="D43" s="211" t="s">
        <v>329</v>
      </c>
      <c r="E43" s="437"/>
      <c r="F43" s="437"/>
      <c r="G43" s="426"/>
      <c r="H43" s="428"/>
      <c r="I43" s="203"/>
      <c r="J43" s="204"/>
      <c r="K43" s="205"/>
      <c r="L43" s="216" t="str">
        <f>IFERROR(VLOOKUP(INDEX('8- Politicas de admiistracion '!$B$16:$F$53,MATCH('5-. Identificación de Riesgos'!J43,'8- Politicas de admiistracion '!$C$16:$C$54,0),1),'8- Politicas de admiistracion '!$B$16:$F$54,5,FALSE),"")</f>
        <v/>
      </c>
      <c r="M43" s="431"/>
      <c r="N43" s="434"/>
    </row>
    <row r="44" spans="1:23">
      <c r="A44" s="436"/>
      <c r="B44" s="437"/>
      <c r="C44" s="437"/>
      <c r="D44" s="211"/>
      <c r="E44" s="437"/>
      <c r="F44" s="437"/>
      <c r="G44" s="426"/>
      <c r="H44" s="428"/>
      <c r="I44" s="203"/>
      <c r="J44" s="204"/>
      <c r="K44" s="205" t="str">
        <f>IFERROR(CONCATENATE(INDEX('8- Politicas de admiistracion '!$B$16:$F$53,MATCH('5-. Identificación de Riesgos'!J44,'8- Politicas de admiistracion '!$C$16:$C$54,0),1)," - ",L44),"")</f>
        <v/>
      </c>
      <c r="L44" s="217"/>
      <c r="M44" s="431"/>
      <c r="N44" s="434"/>
    </row>
    <row r="45" spans="1:23">
      <c r="A45" s="436"/>
      <c r="B45" s="437"/>
      <c r="C45" s="437"/>
      <c r="D45" s="211"/>
      <c r="E45" s="437"/>
      <c r="F45" s="437"/>
      <c r="G45" s="426"/>
      <c r="H45" s="428"/>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31"/>
      <c r="N45" s="434"/>
    </row>
    <row r="46" spans="1:23">
      <c r="A46" s="436"/>
      <c r="B46" s="437"/>
      <c r="C46" s="437"/>
      <c r="D46" s="211"/>
      <c r="E46" s="437"/>
      <c r="F46" s="437"/>
      <c r="G46" s="426"/>
      <c r="H46" s="428"/>
      <c r="I46" s="203"/>
      <c r="J46" s="204"/>
      <c r="K46" s="205" t="str">
        <f>IFERROR(CONCATENATE(INDEX('8- Politicas de admiistracion '!$B$16:$F$53,MATCH('5-. Identificación de Riesgos'!J46,'8- Politicas de admiistracion '!$C$16:$C$54,0),1)," - ",L46),"")</f>
        <v/>
      </c>
      <c r="L46" s="217"/>
      <c r="M46" s="431"/>
      <c r="N46" s="434"/>
    </row>
    <row r="47" spans="1:23">
      <c r="A47" s="436"/>
      <c r="B47" s="437"/>
      <c r="C47" s="437"/>
      <c r="D47" s="211"/>
      <c r="E47" s="437"/>
      <c r="F47" s="437"/>
      <c r="G47" s="426"/>
      <c r="H47" s="428"/>
      <c r="I47" s="203"/>
      <c r="J47" s="204"/>
      <c r="K47" s="205" t="str">
        <f>IFERROR(CONCATENATE(INDEX('8- Politicas de admiistracion '!$B$16:$F$53,MATCH('5-. Identificación de Riesgos'!J47,'8- Politicas de admiistracion '!$C$16:$C$54,0),1)," - ",L47),"")</f>
        <v/>
      </c>
      <c r="L47" s="206"/>
      <c r="M47" s="431"/>
      <c r="N47" s="434"/>
    </row>
    <row r="48" spans="1:23">
      <c r="A48" s="436"/>
      <c r="B48" s="437"/>
      <c r="C48" s="437"/>
      <c r="D48" s="211"/>
      <c r="E48" s="437"/>
      <c r="F48" s="437"/>
      <c r="G48" s="426"/>
      <c r="H48" s="428"/>
      <c r="I48" s="203"/>
      <c r="J48" s="204"/>
      <c r="K48" s="205" t="str">
        <f>IFERROR(CONCATENATE(INDEX('8- Politicas de admiistracion '!$B$16:$F$53,MATCH('5-. Identificación de Riesgos'!J48,'8- Politicas de admiistracion '!$C$16:$C$54,0),1)," - ",L48),"")</f>
        <v/>
      </c>
      <c r="L48" s="217"/>
      <c r="M48" s="431"/>
      <c r="N48" s="434"/>
    </row>
    <row r="49" spans="1:14">
      <c r="A49" s="436"/>
      <c r="B49" s="437"/>
      <c r="C49" s="437"/>
      <c r="D49" s="211"/>
      <c r="E49" s="437"/>
      <c r="F49" s="437"/>
      <c r="G49" s="426"/>
      <c r="H49" s="429"/>
      <c r="I49" s="207"/>
      <c r="J49" s="208"/>
      <c r="K49" s="209" t="str">
        <f>IFERROR(CONCATENATE(INDEX('8- Politicas de admiistracion '!$B$16:$F$53,MATCH('5-. Identificación de Riesgos'!J49,'8- Politicas de admiistracion '!$C$16:$C$54,0),1)," - ",L49),"")</f>
        <v/>
      </c>
      <c r="L49" s="218"/>
      <c r="M49" s="432"/>
      <c r="N49" s="435"/>
    </row>
    <row r="50" spans="1:14" ht="42.75">
      <c r="A50" s="436">
        <v>5</v>
      </c>
      <c r="B50" s="437" t="s">
        <v>330</v>
      </c>
      <c r="C50" s="437" t="s">
        <v>331</v>
      </c>
      <c r="D50" s="243" t="s">
        <v>332</v>
      </c>
      <c r="E50" s="437">
        <v>564</v>
      </c>
      <c r="F50" s="437">
        <v>0</v>
      </c>
      <c r="G50" s="426">
        <f t="shared" ref="G50" si="3">F50/E50</f>
        <v>0</v>
      </c>
      <c r="H50" s="427"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0" t="s">
        <v>295</v>
      </c>
      <c r="J50" s="201" t="s">
        <v>296</v>
      </c>
      <c r="K50" s="202" t="str">
        <f>IFERROR(CONCATENATE(INDEX('8- Politicas de admiistracion '!$B$16:$F$53,MATCH('5-. Identificación de Riesgos'!J50,'8- Politicas de admiistracion '!$C$16:$C$54,0),1)," - ",L50),"")</f>
        <v>Mayor - 4</v>
      </c>
      <c r="L50" s="215">
        <f>IFERROR(VLOOKUP(INDEX('8- Politicas de admiistracion '!$B$16:$F$53,MATCH('5-. Identificación de Riesgos'!J50,'8- Politicas de admiistracion '!$C$16:$C$54,0),1),'8- Politicas de admiistracion '!$B$16:$F$54,5,FALSE),"")</f>
        <v>4</v>
      </c>
      <c r="M50" s="430" t="str">
        <f>IFERROR(CONCATENATE(INDEX('8- Politicas de admiistracion '!$B$16:$F$53,MATCH(ROUND(AVERAGE(L50:L59),0),'8- Politicas de admiistracion '!$F$16:$F$53,0),1)," - ",ROUND(AVERAGE(L50:L59),0)),"")</f>
        <v>Mayor - 4</v>
      </c>
      <c r="N50" s="433" t="str">
        <f>IFERROR(CONCATENATE(VLOOKUP((LEFT(H50,LEN(H50)-4)&amp;LEFT(M50,LEN(M50)-4)),'9- Matriz de Calor '!$D$18:$E$42,2,0)," - ",RIGHT(H50,1)*RIGHT(M50,1)),"")</f>
        <v>Alto  - 4</v>
      </c>
    </row>
    <row r="51" spans="1:14" ht="30">
      <c r="A51" s="436"/>
      <c r="B51" s="437"/>
      <c r="C51" s="437"/>
      <c r="D51" s="243" t="s">
        <v>333</v>
      </c>
      <c r="E51" s="437"/>
      <c r="F51" s="437"/>
      <c r="G51" s="426"/>
      <c r="H51" s="428"/>
      <c r="I51" s="203" t="s">
        <v>307</v>
      </c>
      <c r="J51" s="204" t="s">
        <v>334</v>
      </c>
      <c r="K51" s="205" t="str">
        <f>IFERROR(CONCATENATE(INDEX('8- Politicas de admiistracion '!$B$16:$F$53,MATCH('5-. Identificación de Riesgos'!J51,'8- Politicas de admiistracion '!$C$16:$C$54,0),1)," - ",L51),"")</f>
        <v>Moderado - 3</v>
      </c>
      <c r="L51" s="216">
        <f>IFERROR(VLOOKUP(INDEX('8- Politicas de admiistracion '!$B$16:$F$53,MATCH('5-. Identificación de Riesgos'!J51,'8- Politicas de admiistracion '!$C$16:$C$54,0),1),'8- Politicas de admiistracion '!$B$16:$F$54,5,FALSE),"")</f>
        <v>3</v>
      </c>
      <c r="M51" s="431"/>
      <c r="N51" s="434"/>
    </row>
    <row r="52" spans="1:14" ht="45.75" customHeight="1">
      <c r="A52" s="436"/>
      <c r="B52" s="437"/>
      <c r="C52" s="437"/>
      <c r="D52" s="37" t="s">
        <v>335</v>
      </c>
      <c r="E52" s="437"/>
      <c r="F52" s="437"/>
      <c r="G52" s="426"/>
      <c r="H52" s="428"/>
      <c r="I52" s="203"/>
      <c r="J52" s="204"/>
      <c r="K52" s="205"/>
      <c r="L52" s="217"/>
      <c r="M52" s="431"/>
      <c r="N52" s="434"/>
    </row>
    <row r="53" spans="1:14">
      <c r="A53" s="436"/>
      <c r="B53" s="437"/>
      <c r="C53" s="437"/>
      <c r="D53" s="211"/>
      <c r="E53" s="437"/>
      <c r="F53" s="437"/>
      <c r="G53" s="426"/>
      <c r="H53" s="428"/>
      <c r="I53" s="203"/>
      <c r="J53" s="204"/>
      <c r="K53" s="205" t="str">
        <f>IFERROR(CONCATENATE(INDEX('8- Politicas de admiistracion '!$B$16:$F$53,MATCH('5-. Identificación de Riesgos'!J53,'8- Politicas de admiistracion '!$C$16:$C$54,0),1)," - ",L53),"")</f>
        <v/>
      </c>
      <c r="L53" s="216" t="str">
        <f>IFERROR(VLOOKUP(INDEX('8- Politicas de admiistracion '!$B$16:$F$53,MATCH('5-. Identificación de Riesgos'!J53,'8- Politicas de admiistracion '!$C$16:$C$54,0),1),'8- Politicas de admiistracion '!$B$16:$F$54,5,FALSE),"")</f>
        <v/>
      </c>
      <c r="M53" s="431"/>
      <c r="N53" s="434"/>
    </row>
    <row r="54" spans="1:14">
      <c r="A54" s="436"/>
      <c r="B54" s="437"/>
      <c r="C54" s="437"/>
      <c r="D54" s="211"/>
      <c r="E54" s="437"/>
      <c r="F54" s="437"/>
      <c r="G54" s="426"/>
      <c r="H54" s="428"/>
      <c r="I54" s="203"/>
      <c r="J54" s="204"/>
      <c r="K54" s="205" t="str">
        <f>IFERROR(CONCATENATE(INDEX('8- Politicas de admiistracion '!$B$16:$F$53,MATCH('5-. Identificación de Riesgos'!J54,'8- Politicas de admiistracion '!$C$16:$C$54,0),1)," - ",L54),"")</f>
        <v/>
      </c>
      <c r="L54" s="217"/>
      <c r="M54" s="431"/>
      <c r="N54" s="434"/>
    </row>
    <row r="55" spans="1:14">
      <c r="A55" s="436"/>
      <c r="B55" s="437"/>
      <c r="C55" s="437"/>
      <c r="D55" s="211"/>
      <c r="E55" s="437"/>
      <c r="F55" s="437"/>
      <c r="G55" s="426"/>
      <c r="H55" s="428"/>
      <c r="I55" s="203"/>
      <c r="J55" s="204"/>
      <c r="K55" s="205" t="str">
        <f>IFERROR(CONCATENATE(INDEX('8- Politicas de admiistracion '!$B$16:$F$53,MATCH('5-. Identificación de Riesgos'!J55,'8- Politicas de admiistracion '!$C$16:$C$54,0),1)," - ",L55),"")</f>
        <v/>
      </c>
      <c r="L55" s="216" t="str">
        <f>IFERROR(VLOOKUP(INDEX('8- Politicas de admiistracion '!$B$16:$F$53,MATCH('5-. Identificación de Riesgos'!J55,'8- Politicas de admiistracion '!$C$16:$C$54,0),1),'8- Politicas de admiistracion '!$B$16:$F$54,5,FALSE),"")</f>
        <v/>
      </c>
      <c r="M55" s="431"/>
      <c r="N55" s="434"/>
    </row>
    <row r="56" spans="1:14">
      <c r="A56" s="436"/>
      <c r="B56" s="437"/>
      <c r="C56" s="437"/>
      <c r="D56" s="211"/>
      <c r="E56" s="437"/>
      <c r="F56" s="437"/>
      <c r="G56" s="426"/>
      <c r="H56" s="428"/>
      <c r="I56" s="203"/>
      <c r="J56" s="204"/>
      <c r="K56" s="205" t="str">
        <f>IFERROR(CONCATENATE(INDEX('8- Politicas de admiistracion '!$B$16:$F$53,MATCH('5-. Identificación de Riesgos'!J56,'8- Politicas de admiistracion '!$C$16:$C$54,0),1)," - ",L56),"")</f>
        <v/>
      </c>
      <c r="L56" s="217"/>
      <c r="M56" s="431"/>
      <c r="N56" s="434"/>
    </row>
    <row r="57" spans="1:14">
      <c r="A57" s="436"/>
      <c r="B57" s="437"/>
      <c r="C57" s="437"/>
      <c r="D57" s="211"/>
      <c r="E57" s="437"/>
      <c r="F57" s="437"/>
      <c r="G57" s="426"/>
      <c r="H57" s="428"/>
      <c r="I57" s="203"/>
      <c r="J57" s="204"/>
      <c r="K57" s="205" t="str">
        <f>IFERROR(CONCATENATE(INDEX('8- Politicas de admiistracion '!$B$16:$F$53,MATCH('5-. Identificación de Riesgos'!J57,'8- Politicas de admiistracion '!$C$16:$C$54,0),1)," - ",L57),"")</f>
        <v/>
      </c>
      <c r="L57" s="206"/>
      <c r="M57" s="431"/>
      <c r="N57" s="434"/>
    </row>
    <row r="58" spans="1:14">
      <c r="A58" s="436"/>
      <c r="B58" s="437"/>
      <c r="C58" s="437"/>
      <c r="D58" s="211"/>
      <c r="E58" s="437"/>
      <c r="F58" s="437"/>
      <c r="G58" s="426"/>
      <c r="H58" s="428"/>
      <c r="I58" s="203"/>
      <c r="J58" s="204"/>
      <c r="K58" s="205" t="str">
        <f>IFERROR(CONCATENATE(INDEX('8- Politicas de admiistracion '!$B$16:$F$53,MATCH('5-. Identificación de Riesgos'!J58,'8- Politicas de admiistracion '!$C$16:$C$54,0),1)," - ",L58),"")</f>
        <v/>
      </c>
      <c r="L58" s="217"/>
      <c r="M58" s="431"/>
      <c r="N58" s="434"/>
    </row>
    <row r="59" spans="1:14">
      <c r="A59" s="436"/>
      <c r="B59" s="437"/>
      <c r="C59" s="437"/>
      <c r="D59" s="211"/>
      <c r="E59" s="437"/>
      <c r="F59" s="437"/>
      <c r="G59" s="426"/>
      <c r="H59" s="429"/>
      <c r="I59" s="207"/>
      <c r="J59" s="208"/>
      <c r="K59" s="209" t="str">
        <f>IFERROR(CONCATENATE(INDEX('8- Politicas de admiistracion '!$B$16:$F$53,MATCH('5-. Identificación de Riesgos'!J59,'8- Politicas de admiistracion '!$C$16:$C$54,0),1)," - ",L59),"")</f>
        <v/>
      </c>
      <c r="L59" s="218"/>
      <c r="M59" s="432"/>
      <c r="N59" s="435"/>
    </row>
  </sheetData>
  <mergeCells count="74">
    <mergeCell ref="G40:G49"/>
    <mergeCell ref="H40:H49"/>
    <mergeCell ref="M40:M49"/>
    <mergeCell ref="N40:N49"/>
    <mergeCell ref="A40:A49"/>
    <mergeCell ref="B40:B49"/>
    <mergeCell ref="C40:C49"/>
    <mergeCell ref="E40:E49"/>
    <mergeCell ref="F40:F49"/>
    <mergeCell ref="G20:G29"/>
    <mergeCell ref="H20:H29"/>
    <mergeCell ref="M20:M29"/>
    <mergeCell ref="N20:N29"/>
    <mergeCell ref="O20:O29"/>
    <mergeCell ref="G30:G39"/>
    <mergeCell ref="H30:H39"/>
    <mergeCell ref="A30:A39"/>
    <mergeCell ref="B30:B39"/>
    <mergeCell ref="C30:C3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30:W39"/>
    <mergeCell ref="N30:N39"/>
    <mergeCell ref="O30:O39"/>
    <mergeCell ref="M30:M39"/>
    <mergeCell ref="O10:O19"/>
    <mergeCell ref="G50:G59"/>
    <mergeCell ref="H50:H59"/>
    <mergeCell ref="M50:M59"/>
    <mergeCell ref="N50:N59"/>
    <mergeCell ref="A50:A59"/>
    <mergeCell ref="B50:B59"/>
    <mergeCell ref="C50:C59"/>
    <mergeCell ref="E50:E59"/>
    <mergeCell ref="F50:F59"/>
  </mergeCells>
  <conditionalFormatting sqref="D10:D13">
    <cfRule type="containsText" dxfId="767" priority="85" operator="containsText" text="3- Moderado">
      <formula>NOT(ISERROR(SEARCH("3- Moderado",D10)))</formula>
    </cfRule>
    <cfRule type="containsText" dxfId="766" priority="86" operator="containsText" text="6- Moderado">
      <formula>NOT(ISERROR(SEARCH("6- Moderado",D10)))</formula>
    </cfRule>
    <cfRule type="containsText" dxfId="765" priority="87" operator="containsText" text="4- Moderado">
      <formula>NOT(ISERROR(SEARCH("4- Moderado",D10)))</formula>
    </cfRule>
    <cfRule type="containsText" dxfId="764" priority="88" operator="containsText" text="3- Bajo">
      <formula>NOT(ISERROR(SEARCH("3- Bajo",D10)))</formula>
    </cfRule>
    <cfRule type="containsText" dxfId="763" priority="89" operator="containsText" text="4- Bajo">
      <formula>NOT(ISERROR(SEARCH("4- Bajo",D10)))</formula>
    </cfRule>
    <cfRule type="containsText" dxfId="762" priority="90" operator="containsText" text="1- Bajo">
      <formula>NOT(ISERROR(SEARCH("1- Bajo",D10)))</formula>
    </cfRule>
  </conditionalFormatting>
  <conditionalFormatting sqref="D23:D24">
    <cfRule type="containsText" dxfId="761" priority="37" operator="containsText" text="3- Moderado">
      <formula>NOT(ISERROR(SEARCH("3- Moderado",D23)))</formula>
    </cfRule>
    <cfRule type="containsText" dxfId="760" priority="38" operator="containsText" text="6- Moderado">
      <formula>NOT(ISERROR(SEARCH("6- Moderado",D23)))</formula>
    </cfRule>
    <cfRule type="containsText" dxfId="759" priority="39" operator="containsText" text="4- Moderado">
      <formula>NOT(ISERROR(SEARCH("4- Moderado",D23)))</formula>
    </cfRule>
    <cfRule type="containsText" dxfId="758" priority="40" operator="containsText" text="3- Bajo">
      <formula>NOT(ISERROR(SEARCH("3- Bajo",D23)))</formula>
    </cfRule>
    <cfRule type="containsText" dxfId="757" priority="41" operator="containsText" text="4- Bajo">
      <formula>NOT(ISERROR(SEARCH("4- Bajo",D23)))</formula>
    </cfRule>
    <cfRule type="containsText" dxfId="756" priority="42" operator="containsText" text="1- Bajo">
      <formula>NOT(ISERROR(SEARCH("1- Bajo",D23)))</formula>
    </cfRule>
  </conditionalFormatting>
  <conditionalFormatting sqref="H10">
    <cfRule type="containsText" dxfId="755" priority="756" operator="containsText" text="Muy Baja">
      <formula>NOT(ISERROR(SEARCH("Muy Baja",H10)))</formula>
    </cfRule>
    <cfRule type="containsText" dxfId="754" priority="757" operator="containsText" text="Baja">
      <formula>NOT(ISERROR(SEARCH("Baja",H10)))</formula>
    </cfRule>
    <cfRule type="containsText" dxfId="753" priority="758" operator="containsText" text="Muy Alta">
      <formula>NOT(ISERROR(SEARCH("Muy Alta",H10)))</formula>
    </cfRule>
    <cfRule type="containsText" dxfId="752" priority="760" operator="containsText" text="Alta">
      <formula>NOT(ISERROR(SEARCH("Alta",H10)))</formula>
    </cfRule>
    <cfRule type="containsText" dxfId="751" priority="761" operator="containsText" text="Media">
      <formula>NOT(ISERROR(SEARCH("Media",H10)))</formula>
    </cfRule>
    <cfRule type="containsText" dxfId="750" priority="762" operator="containsText" text="Media">
      <formula>NOT(ISERROR(SEARCH("Media",H10)))</formula>
    </cfRule>
    <cfRule type="containsText" dxfId="749" priority="763" operator="containsText" text="Media">
      <formula>NOT(ISERROR(SEARCH("Media",H10)))</formula>
    </cfRule>
    <cfRule type="containsText" dxfId="748" priority="764" operator="containsText" text="Muy Baja">
      <formula>NOT(ISERROR(SEARCH("Muy Baja",H10)))</formula>
    </cfRule>
    <cfRule type="containsText" dxfId="747" priority="765" operator="containsText" text="Baja">
      <formula>NOT(ISERROR(SEARCH("Baja",H10)))</formula>
    </cfRule>
    <cfRule type="containsText" dxfId="746" priority="766" operator="containsText" text="Muy Baja">
      <formula>NOT(ISERROR(SEARCH("Muy Baja",H10)))</formula>
    </cfRule>
    <cfRule type="containsText" dxfId="745" priority="767" operator="containsText" text="Muy Baja">
      <formula>NOT(ISERROR(SEARCH("Muy Baja",H10)))</formula>
    </cfRule>
    <cfRule type="containsText" dxfId="744" priority="768" operator="containsText" text="Muy Baja">
      <formula>NOT(ISERROR(SEARCH("Muy Baja",H10)))</formula>
    </cfRule>
    <cfRule type="containsText" dxfId="743" priority="769" operator="containsText" text="Muy Baja'Tabla probabilidad'!">
      <formula>NOT(ISERROR(SEARCH("Muy Baja'Tabla probabilidad'!",H10)))</formula>
    </cfRule>
    <cfRule type="containsText" dxfId="742" priority="770" operator="containsText" text="Muy bajo">
      <formula>NOT(ISERROR(SEARCH("Muy bajo",H10)))</formula>
    </cfRule>
    <cfRule type="containsText" dxfId="741" priority="771" operator="containsText" text="Alta">
      <formula>NOT(ISERROR(SEARCH("Alta",H10)))</formula>
    </cfRule>
    <cfRule type="containsText" dxfId="740" priority="772" operator="containsText" text="Media">
      <formula>NOT(ISERROR(SEARCH("Media",H10)))</formula>
    </cfRule>
    <cfRule type="containsText" dxfId="739" priority="773" operator="containsText" text="Baja">
      <formula>NOT(ISERROR(SEARCH("Baja",H10)))</formula>
    </cfRule>
    <cfRule type="containsText" dxfId="738" priority="774" operator="containsText" text="Muy baja">
      <formula>NOT(ISERROR(SEARCH("Muy baja",H10)))</formula>
    </cfRule>
    <cfRule type="cellIs" dxfId="737" priority="777" operator="between">
      <formula>1</formula>
      <formula>2</formula>
    </cfRule>
    <cfRule type="cellIs" dxfId="736" priority="778" operator="between">
      <formula>0</formula>
      <formula>2</formula>
    </cfRule>
  </conditionalFormatting>
  <conditionalFormatting sqref="H20">
    <cfRule type="containsText" dxfId="735" priority="149" operator="containsText" text="Muy Baja">
      <formula>NOT(ISERROR(SEARCH("Muy Baja",H20)))</formula>
    </cfRule>
    <cfRule type="containsText" dxfId="734" priority="150" operator="containsText" text="Baja">
      <formula>NOT(ISERROR(SEARCH("Baja",H20)))</formula>
    </cfRule>
    <cfRule type="containsText" dxfId="733" priority="151" operator="containsText" text="Muy Alta">
      <formula>NOT(ISERROR(SEARCH("Muy Alta",H20)))</formula>
    </cfRule>
    <cfRule type="containsText" dxfId="732" priority="153" operator="containsText" text="Alta">
      <formula>NOT(ISERROR(SEARCH("Alta",H20)))</formula>
    </cfRule>
    <cfRule type="containsText" dxfId="731" priority="154" operator="containsText" text="Media">
      <formula>NOT(ISERROR(SEARCH("Media",H20)))</formula>
    </cfRule>
    <cfRule type="containsText" dxfId="730" priority="155" operator="containsText" text="Media">
      <formula>NOT(ISERROR(SEARCH("Media",H20)))</formula>
    </cfRule>
    <cfRule type="containsText" dxfId="729" priority="156" operator="containsText" text="Media">
      <formula>NOT(ISERROR(SEARCH("Media",H20)))</formula>
    </cfRule>
    <cfRule type="containsText" dxfId="728" priority="157" operator="containsText" text="Muy Baja">
      <formula>NOT(ISERROR(SEARCH("Muy Baja",H20)))</formula>
    </cfRule>
    <cfRule type="containsText" dxfId="727" priority="158" operator="containsText" text="Baja">
      <formula>NOT(ISERROR(SEARCH("Baja",H20)))</formula>
    </cfRule>
    <cfRule type="containsText" dxfId="726" priority="159" operator="containsText" text="Muy Baja">
      <formula>NOT(ISERROR(SEARCH("Muy Baja",H20)))</formula>
    </cfRule>
    <cfRule type="containsText" dxfId="725" priority="160" operator="containsText" text="Muy Baja">
      <formula>NOT(ISERROR(SEARCH("Muy Baja",H20)))</formula>
    </cfRule>
    <cfRule type="containsText" dxfId="724" priority="161" operator="containsText" text="Muy Baja">
      <formula>NOT(ISERROR(SEARCH("Muy Baja",H20)))</formula>
    </cfRule>
    <cfRule type="containsText" dxfId="723" priority="162" operator="containsText" text="Muy Baja'Tabla probabilidad'!">
      <formula>NOT(ISERROR(SEARCH("Muy Baja'Tabla probabilidad'!",H20)))</formula>
    </cfRule>
    <cfRule type="containsText" dxfId="722" priority="163" operator="containsText" text="Muy bajo">
      <formula>NOT(ISERROR(SEARCH("Muy bajo",H20)))</formula>
    </cfRule>
    <cfRule type="containsText" dxfId="721" priority="164" operator="containsText" text="Alta">
      <formula>NOT(ISERROR(SEARCH("Alta",H20)))</formula>
    </cfRule>
    <cfRule type="containsText" dxfId="720" priority="165" operator="containsText" text="Media">
      <formula>NOT(ISERROR(SEARCH("Media",H20)))</formula>
    </cfRule>
    <cfRule type="containsText" dxfId="719" priority="166" operator="containsText" text="Baja">
      <formula>NOT(ISERROR(SEARCH("Baja",H20)))</formula>
    </cfRule>
    <cfRule type="containsText" dxfId="718" priority="167" operator="containsText" text="Muy baja">
      <formula>NOT(ISERROR(SEARCH("Muy baja",H20)))</formula>
    </cfRule>
    <cfRule type="cellIs" dxfId="717" priority="170" operator="between">
      <formula>1</formula>
      <formula>2</formula>
    </cfRule>
    <cfRule type="cellIs" dxfId="716" priority="171" operator="between">
      <formula>0</formula>
      <formula>2</formula>
    </cfRule>
  </conditionalFormatting>
  <conditionalFormatting sqref="H30 H40">
    <cfRule type="containsText" dxfId="715" priority="285" operator="containsText" text="Muy Baja">
      <formula>NOT(ISERROR(SEARCH("Muy Baja",H30)))</formula>
    </cfRule>
    <cfRule type="containsText" dxfId="714" priority="286" operator="containsText" text="Baja">
      <formula>NOT(ISERROR(SEARCH("Baja",H30)))</formula>
    </cfRule>
    <cfRule type="containsText" dxfId="713" priority="287" operator="containsText" text="Muy Alta">
      <formula>NOT(ISERROR(SEARCH("Muy Alta",H30)))</formula>
    </cfRule>
    <cfRule type="containsText" dxfId="712" priority="289" operator="containsText" text="Alta">
      <formula>NOT(ISERROR(SEARCH("Alta",H30)))</formula>
    </cfRule>
    <cfRule type="containsText" dxfId="711" priority="290" operator="containsText" text="Media">
      <formula>NOT(ISERROR(SEARCH("Media",H30)))</formula>
    </cfRule>
    <cfRule type="containsText" dxfId="710" priority="291" operator="containsText" text="Media">
      <formula>NOT(ISERROR(SEARCH("Media",H30)))</formula>
    </cfRule>
    <cfRule type="containsText" dxfId="709" priority="292" operator="containsText" text="Media">
      <formula>NOT(ISERROR(SEARCH("Media",H30)))</formula>
    </cfRule>
    <cfRule type="containsText" dxfId="708" priority="293" operator="containsText" text="Muy Baja">
      <formula>NOT(ISERROR(SEARCH("Muy Baja",H30)))</formula>
    </cfRule>
    <cfRule type="containsText" dxfId="707" priority="294" operator="containsText" text="Baja">
      <formula>NOT(ISERROR(SEARCH("Baja",H30)))</formula>
    </cfRule>
    <cfRule type="containsText" dxfId="706" priority="295" operator="containsText" text="Muy Baja">
      <formula>NOT(ISERROR(SEARCH("Muy Baja",H30)))</formula>
    </cfRule>
    <cfRule type="containsText" dxfId="705" priority="296" operator="containsText" text="Muy Baja">
      <formula>NOT(ISERROR(SEARCH("Muy Baja",H30)))</formula>
    </cfRule>
    <cfRule type="containsText" dxfId="704" priority="297" operator="containsText" text="Muy Baja">
      <formula>NOT(ISERROR(SEARCH("Muy Baja",H30)))</formula>
    </cfRule>
    <cfRule type="containsText" dxfId="703" priority="298" operator="containsText" text="Muy Baja'Tabla probabilidad'!">
      <formula>NOT(ISERROR(SEARCH("Muy Baja'Tabla probabilidad'!",H30)))</formula>
    </cfRule>
    <cfRule type="containsText" dxfId="702" priority="299" operator="containsText" text="Muy bajo">
      <formula>NOT(ISERROR(SEARCH("Muy bajo",H30)))</formula>
    </cfRule>
    <cfRule type="containsText" dxfId="701" priority="300" operator="containsText" text="Alta">
      <formula>NOT(ISERROR(SEARCH("Alta",H30)))</formula>
    </cfRule>
    <cfRule type="containsText" dxfId="700" priority="301" operator="containsText" text="Media">
      <formula>NOT(ISERROR(SEARCH("Media",H30)))</formula>
    </cfRule>
    <cfRule type="containsText" dxfId="699" priority="302" operator="containsText" text="Baja">
      <formula>NOT(ISERROR(SEARCH("Baja",H30)))</formula>
    </cfRule>
    <cfRule type="containsText" dxfId="698" priority="303" operator="containsText" text="Muy baja">
      <formula>NOT(ISERROR(SEARCH("Muy baja",H30)))</formula>
    </cfRule>
    <cfRule type="cellIs" dxfId="697" priority="304" operator="between">
      <formula>1</formula>
      <formula>2</formula>
    </cfRule>
    <cfRule type="cellIs" dxfId="696" priority="305" operator="between">
      <formula>0</formula>
      <formula>2</formula>
    </cfRule>
  </conditionalFormatting>
  <conditionalFormatting sqref="M10 K10:K49">
    <cfRule type="containsText" dxfId="695" priority="750" operator="containsText" text="Catastrófico">
      <formula>NOT(ISERROR(SEARCH("Catastrófico",K10)))</formula>
    </cfRule>
    <cfRule type="containsText" dxfId="694" priority="751" operator="containsText" text="Mayor">
      <formula>NOT(ISERROR(SEARCH("Mayor",K10)))</formula>
    </cfRule>
    <cfRule type="containsText" dxfId="693" priority="752" operator="containsText" text="Alta">
      <formula>NOT(ISERROR(SEARCH("Alta",K10)))</formula>
    </cfRule>
    <cfRule type="containsText" dxfId="692" priority="753" operator="containsText" text="Moderado">
      <formula>NOT(ISERROR(SEARCH("Moderado",K10)))</formula>
    </cfRule>
    <cfRule type="containsText" dxfId="691" priority="754" operator="containsText" text="Menor">
      <formula>NOT(ISERROR(SEARCH("Menor",K10)))</formula>
    </cfRule>
    <cfRule type="containsText" dxfId="690" priority="755" operator="containsText" text="Leve">
      <formula>NOT(ISERROR(SEARCH("Leve",K10)))</formula>
    </cfRule>
  </conditionalFormatting>
  <conditionalFormatting sqref="M20">
    <cfRule type="containsText" dxfId="689" priority="143" operator="containsText" text="Catastrófico">
      <formula>NOT(ISERROR(SEARCH("Catastrófico",M20)))</formula>
    </cfRule>
    <cfRule type="containsText" dxfId="688" priority="144" operator="containsText" text="Mayor">
      <formula>NOT(ISERROR(SEARCH("Mayor",M20)))</formula>
    </cfRule>
    <cfRule type="containsText" dxfId="687" priority="145" operator="containsText" text="Alta">
      <formula>NOT(ISERROR(SEARCH("Alta",M20)))</formula>
    </cfRule>
    <cfRule type="containsText" dxfId="686" priority="146" operator="containsText" text="Moderado">
      <formula>NOT(ISERROR(SEARCH("Moderado",M20)))</formula>
    </cfRule>
    <cfRule type="containsText" dxfId="685" priority="147" operator="containsText" text="Menor">
      <formula>NOT(ISERROR(SEARCH("Menor",M20)))</formula>
    </cfRule>
    <cfRule type="containsText" dxfId="684" priority="148" operator="containsText" text="Leve">
      <formula>NOT(ISERROR(SEARCH("Leve",M20)))</formula>
    </cfRule>
  </conditionalFormatting>
  <conditionalFormatting sqref="M30 M40">
    <cfRule type="containsText" dxfId="683" priority="176" operator="containsText" text="Catastrófico">
      <formula>NOT(ISERROR(SEARCH("Catastrófico",M30)))</formula>
    </cfRule>
    <cfRule type="containsText" dxfId="682" priority="177" operator="containsText" text="Mayor">
      <formula>NOT(ISERROR(SEARCH("Mayor",M30)))</formula>
    </cfRule>
    <cfRule type="containsText" dxfId="681" priority="178" operator="containsText" text="Alta">
      <formula>NOT(ISERROR(SEARCH("Alta",M30)))</formula>
    </cfRule>
    <cfRule type="containsText" dxfId="680" priority="179" operator="containsText" text="Moderado">
      <formula>NOT(ISERROR(SEARCH("Moderado",M30)))</formula>
    </cfRule>
    <cfRule type="containsText" dxfId="679" priority="180" operator="containsText" text="Menor">
      <formula>NOT(ISERROR(SEARCH("Menor",M30)))</formula>
    </cfRule>
    <cfRule type="containsText" dxfId="678" priority="181" operator="containsText" text="Leve">
      <formula>NOT(ISERROR(SEARCH("Leve",M30)))</formula>
    </cfRule>
  </conditionalFormatting>
  <conditionalFormatting sqref="N20">
    <cfRule type="containsText" dxfId="677" priority="172" operator="containsText" text="Extremo">
      <formula>NOT(ISERROR(SEARCH("Extremo",N20)))</formula>
    </cfRule>
    <cfRule type="containsText" dxfId="676" priority="173" operator="containsText" text="Alto">
      <formula>NOT(ISERROR(SEARCH("Alto",N20)))</formula>
    </cfRule>
    <cfRule type="containsText" dxfId="675" priority="174" operator="containsText" text="Bajo">
      <formula>NOT(ISERROR(SEARCH("Bajo",N20)))</formula>
    </cfRule>
    <cfRule type="containsText" dxfId="674" priority="175" operator="containsText" text="Moderado">
      <formula>NOT(ISERROR(SEARCH("Moderado",N20)))</formula>
    </cfRule>
  </conditionalFormatting>
  <conditionalFormatting sqref="N8:O8">
    <cfRule type="containsText" dxfId="673" priority="732" operator="containsText" text="3- Moderado">
      <formula>NOT(ISERROR(SEARCH("3- Moderado",N8)))</formula>
    </cfRule>
    <cfRule type="containsText" dxfId="672" priority="733" operator="containsText" text="6- Moderado">
      <formula>NOT(ISERROR(SEARCH("6- Moderado",N8)))</formula>
    </cfRule>
    <cfRule type="containsText" dxfId="671" priority="734" operator="containsText" text="4- Moderado">
      <formula>NOT(ISERROR(SEARCH("4- Moderado",N8)))</formula>
    </cfRule>
    <cfRule type="containsText" dxfId="670" priority="735" operator="containsText" text="3- Bajo">
      <formula>NOT(ISERROR(SEARCH("3- Bajo",N8)))</formula>
    </cfRule>
    <cfRule type="containsText" dxfId="669" priority="736" operator="containsText" text="4- Bajo">
      <formula>NOT(ISERROR(SEARCH("4- Bajo",N8)))</formula>
    </cfRule>
    <cfRule type="containsText" dxfId="668" priority="737" operator="containsText" text="1- Bajo">
      <formula>NOT(ISERROR(SEARCH("1- Bajo",N8)))</formula>
    </cfRule>
  </conditionalFormatting>
  <conditionalFormatting sqref="N10:O10">
    <cfRule type="containsText" dxfId="667" priority="1337" operator="containsText" text="Extremo">
      <formula>NOT(ISERROR(SEARCH("Extremo",N10)))</formula>
    </cfRule>
    <cfRule type="containsText" dxfId="666" priority="1338" operator="containsText" text="Alto">
      <formula>NOT(ISERROR(SEARCH("Alto",N10)))</formula>
    </cfRule>
    <cfRule type="containsText" dxfId="665" priority="1339" operator="containsText" text="Bajo">
      <formula>NOT(ISERROR(SEARCH("Bajo",N10)))</formula>
    </cfRule>
    <cfRule type="containsText" dxfId="664" priority="1340" operator="containsText" text="Moderado">
      <formula>NOT(ISERROR(SEARCH("Moderado",N10)))</formula>
    </cfRule>
  </conditionalFormatting>
  <conditionalFormatting sqref="N30:O30 N40">
    <cfRule type="containsText" dxfId="663" priority="115" operator="containsText" text="Extremo">
      <formula>NOT(ISERROR(SEARCH("Extremo",N30)))</formula>
    </cfRule>
    <cfRule type="containsText" dxfId="662" priority="116" operator="containsText" text="Alto">
      <formula>NOT(ISERROR(SEARCH("Alto",N30)))</formula>
    </cfRule>
    <cfRule type="containsText" dxfId="661" priority="117" operator="containsText" text="Bajo">
      <formula>NOT(ISERROR(SEARCH("Bajo",N30)))</formula>
    </cfRule>
    <cfRule type="containsText" dxfId="660" priority="118" operator="containsText" text="Moderado">
      <formula>NOT(ISERROR(SEARCH("Moderado",N30)))</formula>
    </cfRule>
  </conditionalFormatting>
  <conditionalFormatting sqref="H50">
    <cfRule type="containsText" dxfId="659" priority="11" operator="containsText" text="Muy Baja">
      <formula>NOT(ISERROR(SEARCH("Muy Baja",H50)))</formula>
    </cfRule>
    <cfRule type="containsText" dxfId="658" priority="12" operator="containsText" text="Baja">
      <formula>NOT(ISERROR(SEARCH("Baja",H50)))</formula>
    </cfRule>
    <cfRule type="containsText" dxfId="657" priority="13" operator="containsText" text="Muy Alta">
      <formula>NOT(ISERROR(SEARCH("Muy Alta",H50)))</formula>
    </cfRule>
    <cfRule type="containsText" dxfId="656" priority="14" operator="containsText" text="Alta">
      <formula>NOT(ISERROR(SEARCH("Alta",H50)))</formula>
    </cfRule>
    <cfRule type="containsText" dxfId="655" priority="15" operator="containsText" text="Media">
      <formula>NOT(ISERROR(SEARCH("Media",H50)))</formula>
    </cfRule>
    <cfRule type="containsText" dxfId="654" priority="16" operator="containsText" text="Media">
      <formula>NOT(ISERROR(SEARCH("Media",H50)))</formula>
    </cfRule>
    <cfRule type="containsText" dxfId="653" priority="17" operator="containsText" text="Media">
      <formula>NOT(ISERROR(SEARCH("Media",H50)))</formula>
    </cfRule>
    <cfRule type="containsText" dxfId="652" priority="18" operator="containsText" text="Muy Baja">
      <formula>NOT(ISERROR(SEARCH("Muy Baja",H50)))</formula>
    </cfRule>
    <cfRule type="containsText" dxfId="651" priority="19" operator="containsText" text="Baja">
      <formula>NOT(ISERROR(SEARCH("Baja",H50)))</formula>
    </cfRule>
    <cfRule type="containsText" dxfId="650" priority="20" operator="containsText" text="Muy Baja">
      <formula>NOT(ISERROR(SEARCH("Muy Baja",H50)))</formula>
    </cfRule>
    <cfRule type="containsText" dxfId="649" priority="21" operator="containsText" text="Muy Baja">
      <formula>NOT(ISERROR(SEARCH("Muy Baja",H50)))</formula>
    </cfRule>
    <cfRule type="containsText" dxfId="648" priority="22" operator="containsText" text="Muy Baja">
      <formula>NOT(ISERROR(SEARCH("Muy Baja",H50)))</formula>
    </cfRule>
    <cfRule type="containsText" dxfId="647" priority="23" operator="containsText" text="Muy Baja'Tabla probabilidad'!">
      <formula>NOT(ISERROR(SEARCH("Muy Baja'Tabla probabilidad'!",H50)))</formula>
    </cfRule>
    <cfRule type="containsText" dxfId="646" priority="24" operator="containsText" text="Muy bajo">
      <formula>NOT(ISERROR(SEARCH("Muy bajo",H50)))</formula>
    </cfRule>
    <cfRule type="containsText" dxfId="645" priority="25" operator="containsText" text="Alta">
      <formula>NOT(ISERROR(SEARCH("Alta",H50)))</formula>
    </cfRule>
    <cfRule type="containsText" dxfId="644" priority="26" operator="containsText" text="Media">
      <formula>NOT(ISERROR(SEARCH("Media",H50)))</formula>
    </cfRule>
    <cfRule type="containsText" dxfId="643" priority="27" operator="containsText" text="Baja">
      <formula>NOT(ISERROR(SEARCH("Baja",H50)))</formula>
    </cfRule>
    <cfRule type="containsText" dxfId="642" priority="28" operator="containsText" text="Muy baja">
      <formula>NOT(ISERROR(SEARCH("Muy baja",H50)))</formula>
    </cfRule>
    <cfRule type="cellIs" dxfId="641" priority="29" operator="between">
      <formula>1</formula>
      <formula>2</formula>
    </cfRule>
    <cfRule type="cellIs" dxfId="640" priority="30" operator="between">
      <formula>0</formula>
      <formula>2</formula>
    </cfRule>
  </conditionalFormatting>
  <conditionalFormatting sqref="K50:K59">
    <cfRule type="containsText" dxfId="639" priority="31" operator="containsText" text="Catastrófico">
      <formula>NOT(ISERROR(SEARCH("Catastrófico",K50)))</formula>
    </cfRule>
    <cfRule type="containsText" dxfId="638" priority="32" operator="containsText" text="Mayor">
      <formula>NOT(ISERROR(SEARCH("Mayor",K50)))</formula>
    </cfRule>
    <cfRule type="containsText" dxfId="637" priority="33" operator="containsText" text="Alta">
      <formula>NOT(ISERROR(SEARCH("Alta",K50)))</formula>
    </cfRule>
    <cfRule type="containsText" dxfId="636" priority="34" operator="containsText" text="Moderado">
      <formula>NOT(ISERROR(SEARCH("Moderado",K50)))</formula>
    </cfRule>
    <cfRule type="containsText" dxfId="635" priority="35" operator="containsText" text="Menor">
      <formula>NOT(ISERROR(SEARCH("Menor",K50)))</formula>
    </cfRule>
    <cfRule type="containsText" dxfId="634" priority="36" operator="containsText" text="Leve">
      <formula>NOT(ISERROR(SEARCH("Leve",K50)))</formula>
    </cfRule>
  </conditionalFormatting>
  <conditionalFormatting sqref="M50">
    <cfRule type="containsText" dxfId="633" priority="5" operator="containsText" text="Catastrófico">
      <formula>NOT(ISERROR(SEARCH("Catastrófico",M50)))</formula>
    </cfRule>
    <cfRule type="containsText" dxfId="632" priority="6" operator="containsText" text="Mayor">
      <formula>NOT(ISERROR(SEARCH("Mayor",M50)))</formula>
    </cfRule>
    <cfRule type="containsText" dxfId="631" priority="7" operator="containsText" text="Alta">
      <formula>NOT(ISERROR(SEARCH("Alta",M50)))</formula>
    </cfRule>
    <cfRule type="containsText" dxfId="630" priority="8" operator="containsText" text="Moderado">
      <formula>NOT(ISERROR(SEARCH("Moderado",M50)))</formula>
    </cfRule>
    <cfRule type="containsText" dxfId="629" priority="9" operator="containsText" text="Menor">
      <formula>NOT(ISERROR(SEARCH("Menor",M50)))</formula>
    </cfRule>
    <cfRule type="containsText" dxfId="628" priority="10" operator="containsText" text="Leve">
      <formula>NOT(ISERROR(SEARCH("Leve",M50)))</formula>
    </cfRule>
  </conditionalFormatting>
  <conditionalFormatting sqref="N50">
    <cfRule type="containsText" dxfId="627" priority="1" operator="containsText" text="Extremo">
      <formula>NOT(ISERROR(SEARCH("Extremo",N50)))</formula>
    </cfRule>
    <cfRule type="containsText" dxfId="626" priority="2" operator="containsText" text="Alto">
      <formula>NOT(ISERROR(SEARCH("Alto",N50)))</formula>
    </cfRule>
    <cfRule type="containsText" dxfId="625" priority="3" operator="containsText" text="Bajo">
      <formula>NOT(ISERROR(SEARCH("Bajo",N50)))</formula>
    </cfRule>
    <cfRule type="containsText" dxfId="624" priority="4"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7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68"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69"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topLeftCell="A43" zoomScale="70" zoomScaleNormal="70" zoomScalePageLayoutView="70" workbookViewId="0">
      <selection activeCell="M50" sqref="M50"/>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43"/>
      <c r="B1" s="544"/>
      <c r="C1" s="545"/>
      <c r="D1" s="44"/>
      <c r="E1" s="537" t="s">
        <v>336</v>
      </c>
      <c r="F1" s="538"/>
      <c r="G1" s="538"/>
      <c r="H1" s="538"/>
      <c r="I1" s="538"/>
      <c r="J1" s="538"/>
      <c r="K1" s="538"/>
      <c r="L1" s="538"/>
      <c r="M1" s="538"/>
      <c r="N1" s="538"/>
      <c r="O1" s="538"/>
      <c r="P1" s="538"/>
      <c r="Q1" s="538"/>
      <c r="R1" s="538"/>
      <c r="S1" s="538"/>
      <c r="T1" s="538"/>
      <c r="U1" s="538"/>
      <c r="V1" s="53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6"/>
      <c r="B2" s="547"/>
      <c r="C2" s="548"/>
      <c r="D2" s="44"/>
      <c r="E2" s="539"/>
      <c r="F2" s="540"/>
      <c r="G2" s="540"/>
      <c r="H2" s="540"/>
      <c r="I2" s="540"/>
      <c r="J2" s="540"/>
      <c r="K2" s="540"/>
      <c r="L2" s="540"/>
      <c r="M2" s="540"/>
      <c r="N2" s="540"/>
      <c r="O2" s="540"/>
      <c r="P2" s="540"/>
      <c r="Q2" s="540"/>
      <c r="R2" s="540"/>
      <c r="S2" s="540"/>
      <c r="T2" s="540"/>
      <c r="U2" s="540"/>
      <c r="V2" s="54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49"/>
      <c r="B3" s="550"/>
      <c r="C3" s="551"/>
      <c r="D3" s="44"/>
      <c r="E3" s="541"/>
      <c r="F3" s="542"/>
      <c r="G3" s="542"/>
      <c r="H3" s="542"/>
      <c r="I3" s="542"/>
      <c r="J3" s="542"/>
      <c r="K3" s="542"/>
      <c r="L3" s="542"/>
      <c r="M3" s="542"/>
      <c r="N3" s="542"/>
      <c r="O3" s="542"/>
      <c r="P3" s="542"/>
      <c r="Q3" s="542"/>
      <c r="R3" s="542"/>
      <c r="S3" s="542"/>
      <c r="T3" s="542"/>
      <c r="U3" s="542"/>
      <c r="V3" s="54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70" t="s">
        <v>267</v>
      </c>
      <c r="B4" s="570"/>
      <c r="C4" s="571" t="s">
        <v>268</v>
      </c>
      <c r="D4" s="572"/>
      <c r="E4" s="572"/>
      <c r="F4" s="572"/>
      <c r="G4" s="572"/>
      <c r="H4" s="572"/>
      <c r="I4" s="572"/>
      <c r="J4" s="572"/>
      <c r="K4" s="572"/>
      <c r="L4" s="572"/>
      <c r="M4" s="572"/>
      <c r="N4" s="572"/>
      <c r="O4" s="572"/>
      <c r="P4" s="572"/>
      <c r="Q4" s="572"/>
      <c r="R4" s="572"/>
      <c r="S4" s="572"/>
      <c r="T4" s="572"/>
      <c r="U4" s="572"/>
      <c r="V4" s="57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68" t="s">
        <v>269</v>
      </c>
      <c r="B5" s="568"/>
      <c r="C5" s="529" t="s">
        <v>270</v>
      </c>
      <c r="D5" s="529"/>
      <c r="E5" s="529"/>
      <c r="F5" s="529"/>
      <c r="G5" s="529"/>
      <c r="H5" s="529"/>
      <c r="I5" s="529"/>
      <c r="J5" s="529"/>
      <c r="K5" s="529"/>
      <c r="L5" s="529"/>
      <c r="M5" s="529"/>
      <c r="N5" s="529"/>
      <c r="O5" s="529"/>
      <c r="P5" s="529"/>
      <c r="Q5" s="529"/>
      <c r="R5" s="529"/>
      <c r="S5" s="529"/>
      <c r="T5" s="529"/>
      <c r="U5" s="529"/>
      <c r="V5" s="52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69" t="s">
        <v>271</v>
      </c>
      <c r="B6" s="569"/>
      <c r="C6" s="530" t="s">
        <v>272</v>
      </c>
      <c r="D6" s="530"/>
      <c r="E6" s="530"/>
      <c r="F6" s="530"/>
      <c r="G6" s="530"/>
      <c r="H6" s="530"/>
      <c r="I6" s="530"/>
      <c r="J6" s="530"/>
      <c r="K6" s="530"/>
      <c r="L6" s="530"/>
      <c r="M6" s="530"/>
      <c r="N6" s="530"/>
      <c r="O6" s="530"/>
      <c r="P6" s="530"/>
      <c r="Q6" s="530"/>
      <c r="R6" s="530"/>
      <c r="S6" s="530"/>
      <c r="T6" s="530"/>
      <c r="U6" s="530"/>
      <c r="V6" s="53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52" t="s">
        <v>273</v>
      </c>
      <c r="B7" s="552"/>
      <c r="C7" s="552"/>
      <c r="D7" s="553" t="s">
        <v>337</v>
      </c>
      <c r="E7" s="554"/>
      <c r="F7" s="554"/>
      <c r="G7" s="554"/>
      <c r="H7" s="554"/>
      <c r="I7" s="554"/>
      <c r="J7" s="554"/>
      <c r="K7" s="554"/>
      <c r="L7" s="554"/>
      <c r="M7" s="554"/>
      <c r="N7" s="554"/>
      <c r="O7" s="554"/>
      <c r="P7" s="554"/>
      <c r="Q7" s="554"/>
      <c r="R7" s="555"/>
      <c r="S7" s="50"/>
      <c r="T7" s="552" t="s">
        <v>338</v>
      </c>
      <c r="U7" s="552"/>
      <c r="V7" s="55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56" t="s">
        <v>278</v>
      </c>
      <c r="B8" s="552" t="s">
        <v>339</v>
      </c>
      <c r="C8" s="559" t="s">
        <v>274</v>
      </c>
      <c r="D8" s="561" t="s">
        <v>340</v>
      </c>
      <c r="E8" s="563" t="s">
        <v>242</v>
      </c>
      <c r="F8" s="565" t="s">
        <v>341</v>
      </c>
      <c r="G8" s="566"/>
      <c r="H8" s="566"/>
      <c r="I8" s="566"/>
      <c r="J8" s="566"/>
      <c r="K8" s="567"/>
      <c r="L8" s="565" t="s">
        <v>342</v>
      </c>
      <c r="M8" s="566"/>
      <c r="N8" s="566"/>
      <c r="O8" s="566"/>
      <c r="P8" s="566"/>
      <c r="Q8" s="566"/>
      <c r="R8" s="566"/>
      <c r="S8" s="567"/>
      <c r="T8" s="60"/>
      <c r="U8" s="61"/>
      <c r="V8" s="89" t="s">
        <v>343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57"/>
      <c r="B9" s="558"/>
      <c r="C9" s="560"/>
      <c r="D9" s="562"/>
      <c r="E9" s="564"/>
      <c r="F9" s="49" t="s">
        <v>244</v>
      </c>
      <c r="G9" s="49" t="s">
        <v>246</v>
      </c>
      <c r="H9" s="49" t="s">
        <v>344</v>
      </c>
      <c r="I9" s="49" t="s">
        <v>248</v>
      </c>
      <c r="J9" s="145" t="s">
        <v>345</v>
      </c>
      <c r="K9" s="49" t="s">
        <v>254</v>
      </c>
      <c r="L9" s="49" t="s">
        <v>346</v>
      </c>
      <c r="M9" s="136" t="s">
        <v>251</v>
      </c>
      <c r="N9" s="49" t="s">
        <v>347</v>
      </c>
      <c r="O9" s="49" t="s">
        <v>348</v>
      </c>
      <c r="P9" s="49" t="s">
        <v>349</v>
      </c>
      <c r="Q9" s="49" t="s">
        <v>350</v>
      </c>
      <c r="R9" s="145" t="s">
        <v>345</v>
      </c>
      <c r="S9" s="49" t="s">
        <v>351</v>
      </c>
      <c r="T9" s="53" t="s">
        <v>256</v>
      </c>
      <c r="U9" s="53" t="s">
        <v>258</v>
      </c>
      <c r="V9" s="54" t="s">
        <v>352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
      <c r="A10" s="526">
        <f>'5-. Identificación de Riesgos'!A10</f>
        <v>1</v>
      </c>
      <c r="B10" s="517" t="str">
        <f>'5-. Identificación de Riesgos'!B10</f>
        <v xml:space="preserve">Entrega de información inexacta o desactualizada a usuarios  y partes interesadas </v>
      </c>
      <c r="C10" s="149" t="str">
        <f>'5-. Identificación de Riesgos'!D10</f>
        <v>1. Información estadística errada o insuficiente.</v>
      </c>
      <c r="D10" s="138">
        <v>1</v>
      </c>
      <c r="E10" s="150" t="s">
        <v>353</v>
      </c>
      <c r="F10" s="138" t="s">
        <v>354</v>
      </c>
      <c r="G10" s="138" t="s">
        <v>354</v>
      </c>
      <c r="H10" s="138" t="s">
        <v>354</v>
      </c>
      <c r="I10" s="138" t="s">
        <v>354</v>
      </c>
      <c r="J10" s="151">
        <f>COUNTIF(F10:I10,"SI")/4</f>
        <v>1</v>
      </c>
      <c r="K10" s="520">
        <f>AVERAGE(J10)</f>
        <v>1</v>
      </c>
      <c r="L10" s="37" t="str">
        <f>'5-. Identificación de Riesgos'!I10</f>
        <v>Afectación de reputacion,imagén,  credibilidad, satisfacción de usuarios y PI</v>
      </c>
      <c r="M10" s="148" t="s">
        <v>355</v>
      </c>
      <c r="N10" s="99" t="s">
        <v>354</v>
      </c>
      <c r="O10" s="99" t="s">
        <v>354</v>
      </c>
      <c r="P10" s="99" t="s">
        <v>354</v>
      </c>
      <c r="Q10" s="99" t="s">
        <v>354</v>
      </c>
      <c r="R10" s="39">
        <f>SUM(COUNTIF(N10,"SI")*25%,COUNTIF(O10,"SI")*40%,COUNTIF(P10,"SI")*25%,COUNTIF(Q10,"SI")*10%)</f>
        <v>1</v>
      </c>
      <c r="S10" s="520">
        <f>AVERAGE(R10:R11)</f>
        <v>1</v>
      </c>
      <c r="T10" s="531"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17"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34" t="str">
        <f>CONCATENATE(VLOOKUP((LEFT(T10,LEN(T10)-4)&amp;LEFT(U10,LEN(U10)-4)),'9- Matriz de Calor '!$D$18:$E$42,2,0)," - ",RIGHT(T10,1)*RIGHT(U10,1))</f>
        <v>Moderado - 3</v>
      </c>
    </row>
    <row r="11" spans="1:278" ht="45">
      <c r="A11" s="527"/>
      <c r="B11" s="518"/>
      <c r="C11" s="146" t="str">
        <f>'5-. Identificación de Riesgos'!D11</f>
        <v>2. Falta de inducción, entrenamiento yo capacitación del personal encargado de elaborar las propuestas de reordenamiento y descongestión</v>
      </c>
      <c r="D11" s="99">
        <v>2</v>
      </c>
      <c r="E11" s="242"/>
      <c r="F11" s="99"/>
      <c r="G11" s="99"/>
      <c r="H11" s="99"/>
      <c r="I11" s="99"/>
      <c r="J11" s="39"/>
      <c r="K11" s="521"/>
      <c r="L11" s="37" t="str">
        <f>'5-. Identificación de Riesgos'!I11</f>
        <v>Incumplimiento de las metas establecidas</v>
      </c>
      <c r="M11" s="148" t="s">
        <v>356</v>
      </c>
      <c r="N11" s="99" t="s">
        <v>354</v>
      </c>
      <c r="O11" s="99" t="s">
        <v>354</v>
      </c>
      <c r="P11" s="99" t="s">
        <v>354</v>
      </c>
      <c r="Q11" s="99" t="s">
        <v>354</v>
      </c>
      <c r="R11" s="39">
        <f>SUM(COUNTIF(N11,"SI")*25%,COUNTIF(O11,"SI")*40%,COUNTIF(P11,"SI")*25%,COUNTIF(Q11,"SI")*10%)</f>
        <v>1</v>
      </c>
      <c r="S11" s="521"/>
      <c r="T11" s="532"/>
      <c r="U11" s="518"/>
      <c r="V11" s="535"/>
    </row>
    <row r="12" spans="1:278" ht="42" customHeight="1">
      <c r="A12" s="527"/>
      <c r="B12" s="518"/>
      <c r="C12" s="146" t="str">
        <f>'5-. Identificación de Riesgos'!D12</f>
        <v>3.Falta de presupuesto asignado para medidas especiales.</v>
      </c>
      <c r="D12" s="99">
        <v>3</v>
      </c>
      <c r="E12" s="242"/>
      <c r="F12" s="99"/>
      <c r="G12" s="99"/>
      <c r="H12" s="99"/>
      <c r="I12" s="99"/>
      <c r="J12" s="39"/>
      <c r="K12" s="521"/>
      <c r="L12" s="37"/>
      <c r="M12" s="148"/>
      <c r="N12" s="99"/>
      <c r="O12" s="99"/>
      <c r="P12" s="99"/>
      <c r="Q12" s="99"/>
      <c r="R12" s="39"/>
      <c r="S12" s="521"/>
      <c r="T12" s="532"/>
      <c r="U12" s="518"/>
      <c r="V12" s="535"/>
    </row>
    <row r="13" spans="1:278" ht="60">
      <c r="A13" s="527"/>
      <c r="B13" s="518"/>
      <c r="C13" s="146" t="str">
        <f>'5-. Identificación de Riesgos'!D13</f>
        <v xml:space="preserve">
4. Insuficiente personal para realizar las funciones asignadas, desbordando la capacidad de respuesta por parte de la Unidad.  </v>
      </c>
      <c r="D13" s="99">
        <v>4</v>
      </c>
      <c r="E13" s="148"/>
      <c r="F13" s="99"/>
      <c r="G13" s="99"/>
      <c r="H13" s="99"/>
      <c r="I13" s="99"/>
      <c r="J13" s="39"/>
      <c r="K13" s="521"/>
      <c r="L13" s="37"/>
      <c r="M13" s="148"/>
      <c r="N13" s="99"/>
      <c r="O13" s="99"/>
      <c r="P13" s="99"/>
      <c r="Q13" s="99"/>
      <c r="R13" s="39"/>
      <c r="S13" s="521"/>
      <c r="T13" s="532"/>
      <c r="U13" s="518"/>
      <c r="V13" s="535"/>
    </row>
    <row r="14" spans="1:278">
      <c r="A14" s="527"/>
      <c r="B14" s="518"/>
      <c r="C14" s="146" t="str">
        <f>'5-. Identificación de Riesgos'!D14</f>
        <v>5.Alto volumen de carga laboral</v>
      </c>
      <c r="D14" s="99">
        <v>5</v>
      </c>
      <c r="E14" s="148"/>
      <c r="F14" s="99"/>
      <c r="G14" s="99"/>
      <c r="H14" s="99"/>
      <c r="I14" s="99"/>
      <c r="J14" s="39"/>
      <c r="K14" s="521"/>
      <c r="L14" s="37"/>
      <c r="M14" s="148"/>
      <c r="N14" s="99"/>
      <c r="O14" s="99"/>
      <c r="P14" s="99"/>
      <c r="Q14" s="99"/>
      <c r="R14" s="39"/>
      <c r="S14" s="521"/>
      <c r="T14" s="532"/>
      <c r="U14" s="518"/>
      <c r="V14" s="535"/>
    </row>
    <row r="15" spans="1:278">
      <c r="A15" s="527"/>
      <c r="B15" s="518"/>
      <c r="C15" s="146">
        <f>'5-. Identificación de Riesgos'!D15</f>
        <v>0</v>
      </c>
      <c r="D15" s="99"/>
      <c r="E15" s="148"/>
      <c r="F15" s="99"/>
      <c r="G15" s="99"/>
      <c r="H15" s="99"/>
      <c r="I15" s="99"/>
      <c r="J15" s="39"/>
      <c r="K15" s="521"/>
      <c r="L15" s="95">
        <f>'5-. Identificación de Riesgos'!I15</f>
        <v>0</v>
      </c>
      <c r="M15" s="39"/>
      <c r="N15" s="99"/>
      <c r="O15" s="99"/>
      <c r="P15" s="99"/>
      <c r="Q15" s="99"/>
      <c r="R15" s="39"/>
      <c r="S15" s="521"/>
      <c r="T15" s="532"/>
      <c r="U15" s="518"/>
      <c r="V15" s="535"/>
    </row>
    <row r="16" spans="1:278">
      <c r="A16" s="527"/>
      <c r="B16" s="518"/>
      <c r="C16" s="146">
        <f>'5-. Identificación de Riesgos'!D16</f>
        <v>0</v>
      </c>
      <c r="D16" s="99"/>
      <c r="E16" s="148"/>
      <c r="F16" s="99"/>
      <c r="G16" s="99"/>
      <c r="H16" s="99"/>
      <c r="I16" s="99"/>
      <c r="J16" s="39"/>
      <c r="K16" s="521"/>
      <c r="L16" s="95">
        <f>'5-. Identificación de Riesgos'!I16</f>
        <v>0</v>
      </c>
      <c r="M16" s="39"/>
      <c r="N16" s="99"/>
      <c r="O16" s="99"/>
      <c r="P16" s="99"/>
      <c r="Q16" s="99"/>
      <c r="R16" s="39"/>
      <c r="S16" s="521"/>
      <c r="T16" s="532"/>
      <c r="U16" s="518"/>
      <c r="V16" s="535"/>
    </row>
    <row r="17" spans="1:22">
      <c r="A17" s="527"/>
      <c r="B17" s="518"/>
      <c r="C17" s="146">
        <f>'5-. Identificación de Riesgos'!D17</f>
        <v>0</v>
      </c>
      <c r="D17" s="99"/>
      <c r="E17" s="148"/>
      <c r="F17" s="99"/>
      <c r="G17" s="99"/>
      <c r="H17" s="99"/>
      <c r="I17" s="99"/>
      <c r="J17" s="39"/>
      <c r="K17" s="521"/>
      <c r="L17" s="95">
        <f>'5-. Identificación de Riesgos'!I17</f>
        <v>0</v>
      </c>
      <c r="M17" s="39"/>
      <c r="N17" s="99"/>
      <c r="O17" s="99"/>
      <c r="P17" s="99"/>
      <c r="Q17" s="99"/>
      <c r="R17" s="39"/>
      <c r="S17" s="521"/>
      <c r="T17" s="532"/>
      <c r="U17" s="518"/>
      <c r="V17" s="535"/>
    </row>
    <row r="18" spans="1:22">
      <c r="A18" s="527"/>
      <c r="B18" s="518"/>
      <c r="C18" s="146">
        <f>'5-. Identificación de Riesgos'!D18</f>
        <v>0</v>
      </c>
      <c r="D18" s="99"/>
      <c r="E18" s="148"/>
      <c r="F18" s="99"/>
      <c r="G18" s="99"/>
      <c r="H18" s="99"/>
      <c r="I18" s="99"/>
      <c r="J18" s="39"/>
      <c r="K18" s="521"/>
      <c r="L18" s="95">
        <f>'5-. Identificación de Riesgos'!I18</f>
        <v>0</v>
      </c>
      <c r="M18" s="39"/>
      <c r="N18" s="99"/>
      <c r="O18" s="99"/>
      <c r="P18" s="99"/>
      <c r="Q18" s="99"/>
      <c r="R18" s="39"/>
      <c r="S18" s="521"/>
      <c r="T18" s="532"/>
      <c r="U18" s="518"/>
      <c r="V18" s="535"/>
    </row>
    <row r="19" spans="1:22" ht="15.75" thickBot="1">
      <c r="A19" s="528"/>
      <c r="B19" s="519"/>
      <c r="C19" s="152">
        <f>'5-. Identificación de Riesgos'!D19</f>
        <v>0</v>
      </c>
      <c r="D19" s="137"/>
      <c r="E19" s="153"/>
      <c r="F19" s="137"/>
      <c r="G19" s="137"/>
      <c r="H19" s="137"/>
      <c r="I19" s="137"/>
      <c r="J19" s="154"/>
      <c r="K19" s="522"/>
      <c r="L19" s="95">
        <f>'5-. Identificación de Riesgos'!I19</f>
        <v>0</v>
      </c>
      <c r="M19" s="39"/>
      <c r="N19" s="99"/>
      <c r="O19" s="99"/>
      <c r="P19" s="99"/>
      <c r="Q19" s="99"/>
      <c r="R19" s="39"/>
      <c r="S19" s="522"/>
      <c r="T19" s="533"/>
      <c r="U19" s="519"/>
      <c r="V19" s="536"/>
    </row>
    <row r="20" spans="1:22" ht="60.75" thickBot="1">
      <c r="A20" s="526">
        <f>'5-. Identificación de Riesgos'!A20</f>
        <v>2</v>
      </c>
      <c r="B20" s="517" t="str">
        <f>'5-. Identificación de Riesgos'!B20</f>
        <v>Desacierto</v>
      </c>
      <c r="C20" s="241" t="str">
        <f>'5-. Identificación de Riesgos'!D20</f>
        <v>1. Información estadística errada o insuficiente.</v>
      </c>
      <c r="D20" s="138">
        <v>1</v>
      </c>
      <c r="E20" s="242" t="s">
        <v>357</v>
      </c>
      <c r="F20" s="138" t="s">
        <v>354</v>
      </c>
      <c r="G20" s="138" t="s">
        <v>354</v>
      </c>
      <c r="H20" s="138" t="s">
        <v>354</v>
      </c>
      <c r="I20" s="138" t="s">
        <v>354</v>
      </c>
      <c r="J20" s="151">
        <f t="shared" ref="J20:J44" si="0">COUNTIF(F20:I20,"SI")/4</f>
        <v>1</v>
      </c>
      <c r="K20" s="520">
        <f>AVERAGE(J20:J29)</f>
        <v>1</v>
      </c>
      <c r="L20" s="139" t="str">
        <f>'5-. Identificación de Riesgos'!I20</f>
        <v>Afectación de reputacion, imagen,  credibilidad, satisfacción de usuarios y PI</v>
      </c>
      <c r="M20" s="251" t="s">
        <v>355</v>
      </c>
      <c r="N20" s="315" t="s">
        <v>358</v>
      </c>
      <c r="O20" s="315" t="s">
        <v>358</v>
      </c>
      <c r="P20" s="315" t="s">
        <v>354</v>
      </c>
      <c r="Q20" s="315" t="s">
        <v>354</v>
      </c>
      <c r="R20" s="251">
        <f t="shared" ref="R20:R33" si="1">SUM(COUNTIF(N20,"SI")*25%,COUNTIF(O20,"SI")*40%,COUNTIF(P20,"SI")*25%,COUNTIF(Q20,"SI")*10%)</f>
        <v>0.35</v>
      </c>
      <c r="S20" s="520">
        <f>AVERAGE(R20:R24)</f>
        <v>0.39</v>
      </c>
      <c r="T20" s="523"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8"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Moderado - 3</v>
      </c>
      <c r="V20" s="511" t="str">
        <f>CONCATENATE(VLOOKUP((LEFT(T20,LEN(T20)-4)&amp;LEFT(U20,LEN(U20)-4)),'9- Matriz de Calor '!$D$18:$E$42,2,0)," - ",RIGHT(T20,1)*RIGHT(U20,1))</f>
        <v>Moderado - 3</v>
      </c>
    </row>
    <row r="21" spans="1:22" ht="60.75" thickBot="1">
      <c r="A21" s="527"/>
      <c r="B21" s="518"/>
      <c r="C21" s="241" t="str">
        <f>'5-. Identificación de Riesgos'!D21</f>
        <v xml:space="preserve">2. Falta de inducción, entrenamiento yo capacitación del personal encargado de elaborar las propuestas de reordenamiento y descongestión. </v>
      </c>
      <c r="D21" s="99">
        <v>2</v>
      </c>
      <c r="E21" s="242" t="s">
        <v>359</v>
      </c>
      <c r="F21" s="99" t="s">
        <v>354</v>
      </c>
      <c r="G21" s="99" t="s">
        <v>354</v>
      </c>
      <c r="H21" s="99" t="s">
        <v>354</v>
      </c>
      <c r="I21" s="99" t="s">
        <v>354</v>
      </c>
      <c r="J21" s="39">
        <f t="shared" si="0"/>
        <v>1</v>
      </c>
      <c r="K21" s="521"/>
      <c r="L21" s="139" t="str">
        <f>'5-. Identificación de Riesgos'!I21</f>
        <v>Afectación Económica</v>
      </c>
      <c r="M21" s="39" t="s">
        <v>355</v>
      </c>
      <c r="N21" s="99" t="s">
        <v>354</v>
      </c>
      <c r="O21" s="99" t="s">
        <v>354</v>
      </c>
      <c r="P21" s="99" t="s">
        <v>354</v>
      </c>
      <c r="Q21" s="99" t="s">
        <v>354</v>
      </c>
      <c r="R21" s="39">
        <f t="shared" si="1"/>
        <v>1</v>
      </c>
      <c r="S21" s="521"/>
      <c r="T21" s="524"/>
      <c r="U21" s="509"/>
      <c r="V21" s="512"/>
    </row>
    <row r="22" spans="1:22" ht="120.75" thickBot="1">
      <c r="A22" s="527"/>
      <c r="B22" s="518"/>
      <c r="C22" s="241" t="str">
        <f>'5-. Identificación de Riesgos'!D22</f>
        <v>3.Falta de presupuesto asignado para medidas especiales</v>
      </c>
      <c r="D22" s="99">
        <v>3</v>
      </c>
      <c r="E22" s="242" t="s">
        <v>360</v>
      </c>
      <c r="F22" s="99" t="s">
        <v>354</v>
      </c>
      <c r="G22" s="99" t="s">
        <v>354</v>
      </c>
      <c r="H22" s="99" t="s">
        <v>354</v>
      </c>
      <c r="I22" s="99" t="s">
        <v>354</v>
      </c>
      <c r="J22" s="39">
        <f t="shared" si="0"/>
        <v>1</v>
      </c>
      <c r="K22" s="521"/>
      <c r="L22" s="139" t="str">
        <f>'5-. Identificación de Riesgos'!I22</f>
        <v>Incumplimiento de las metas establecidas</v>
      </c>
      <c r="M22" s="39" t="s">
        <v>355</v>
      </c>
      <c r="N22" s="99" t="s">
        <v>354</v>
      </c>
      <c r="O22" s="99" t="s">
        <v>358</v>
      </c>
      <c r="P22" s="99" t="s">
        <v>354</v>
      </c>
      <c r="Q22" s="99" t="s">
        <v>354</v>
      </c>
      <c r="R22" s="39">
        <f t="shared" si="1"/>
        <v>0.6</v>
      </c>
      <c r="S22" s="521"/>
      <c r="T22" s="524"/>
      <c r="U22" s="509"/>
      <c r="V22" s="512"/>
    </row>
    <row r="23" spans="1:22" ht="60.75" thickBot="1">
      <c r="A23" s="527"/>
      <c r="B23" s="518"/>
      <c r="C23" s="241" t="str">
        <f>'5-. Identificación de Riesgos'!D23</f>
        <v>4. Insuficiente personal para realizar las funciones asignadas, desbordando la capacidad de respuesta por parte de la Unidad.</v>
      </c>
      <c r="D23" s="99">
        <v>4</v>
      </c>
      <c r="E23" s="242" t="s">
        <v>359</v>
      </c>
      <c r="F23" s="99" t="s">
        <v>354</v>
      </c>
      <c r="G23" s="99" t="s">
        <v>354</v>
      </c>
      <c r="H23" s="99" t="s">
        <v>354</v>
      </c>
      <c r="I23" s="99" t="s">
        <v>354</v>
      </c>
      <c r="J23" s="39">
        <f t="shared" si="0"/>
        <v>1</v>
      </c>
      <c r="K23" s="521"/>
      <c r="L23" s="139" t="str">
        <f>'5-. Identificación de Riesgos'!I23</f>
        <v>Interrupción o afectación en la prestación del servicio administrativo</v>
      </c>
      <c r="M23" s="39" t="s">
        <v>355</v>
      </c>
      <c r="N23" s="99" t="s">
        <v>358</v>
      </c>
      <c r="O23" s="99" t="s">
        <v>358</v>
      </c>
      <c r="P23" s="99" t="s">
        <v>358</v>
      </c>
      <c r="Q23" s="99" t="s">
        <v>358</v>
      </c>
      <c r="R23" s="39">
        <f t="shared" si="1"/>
        <v>0</v>
      </c>
      <c r="S23" s="521"/>
      <c r="T23" s="524"/>
      <c r="U23" s="509"/>
      <c r="V23" s="512"/>
    </row>
    <row r="24" spans="1:22" ht="60.75" thickBot="1">
      <c r="A24" s="527"/>
      <c r="B24" s="518"/>
      <c r="C24" s="241" t="str">
        <f>'5-. Identificación de Riesgos'!D24</f>
        <v>5.Alto volumen de carga laboral</v>
      </c>
      <c r="D24" s="99">
        <v>5</v>
      </c>
      <c r="E24" s="242" t="s">
        <v>361</v>
      </c>
      <c r="F24" s="99" t="s">
        <v>354</v>
      </c>
      <c r="G24" s="99" t="s">
        <v>354</v>
      </c>
      <c r="H24" s="99" t="s">
        <v>354</v>
      </c>
      <c r="I24" s="99" t="s">
        <v>354</v>
      </c>
      <c r="J24" s="39">
        <f t="shared" si="0"/>
        <v>1</v>
      </c>
      <c r="K24" s="521"/>
      <c r="L24" s="139" t="str">
        <f>'5-. Identificación de Riesgos'!I24</f>
        <v>Afectación de reputacion,imagén,  credibilidad, satisfacción de usuarios y PI</v>
      </c>
      <c r="M24" s="39" t="s">
        <v>355</v>
      </c>
      <c r="N24" s="99" t="s">
        <v>358</v>
      </c>
      <c r="O24" s="99" t="s">
        <v>358</v>
      </c>
      <c r="P24" s="99" t="s">
        <v>358</v>
      </c>
      <c r="Q24" s="99" t="s">
        <v>358</v>
      </c>
      <c r="R24" s="39">
        <f t="shared" si="1"/>
        <v>0</v>
      </c>
      <c r="S24" s="521"/>
      <c r="T24" s="524"/>
      <c r="U24" s="509"/>
      <c r="V24" s="512"/>
    </row>
    <row r="25" spans="1:22" ht="15.75" thickBot="1">
      <c r="A25" s="527"/>
      <c r="B25" s="518"/>
      <c r="C25" s="241">
        <f>'5-. Identificación de Riesgos'!D25</f>
        <v>0</v>
      </c>
      <c r="D25" s="99"/>
      <c r="E25" s="147"/>
      <c r="F25" s="99"/>
      <c r="G25" s="99"/>
      <c r="H25" s="99"/>
      <c r="I25" s="99"/>
      <c r="J25" s="39"/>
      <c r="K25" s="521"/>
      <c r="L25" s="139">
        <f>'5-. Identificación de Riesgos'!I25</f>
        <v>0</v>
      </c>
      <c r="M25" s="39"/>
      <c r="N25" s="138"/>
      <c r="O25" s="138"/>
      <c r="P25" s="138"/>
      <c r="Q25" s="138"/>
      <c r="R25" s="39">
        <f t="shared" si="1"/>
        <v>0</v>
      </c>
      <c r="S25" s="521"/>
      <c r="T25" s="524"/>
      <c r="U25" s="509"/>
      <c r="V25" s="512"/>
    </row>
    <row r="26" spans="1:22" ht="15.75" thickBot="1">
      <c r="A26" s="527"/>
      <c r="B26" s="518"/>
      <c r="C26" s="241">
        <f>'5-. Identificación de Riesgos'!D26</f>
        <v>0</v>
      </c>
      <c r="D26" s="99"/>
      <c r="E26" s="147"/>
      <c r="F26" s="99"/>
      <c r="G26" s="99"/>
      <c r="H26" s="99"/>
      <c r="I26" s="99"/>
      <c r="J26" s="39"/>
      <c r="K26" s="521"/>
      <c r="L26" s="139">
        <f>'5-. Identificación de Riesgos'!I26</f>
        <v>0</v>
      </c>
      <c r="M26" s="39"/>
      <c r="N26" s="138"/>
      <c r="O26" s="138"/>
      <c r="P26" s="138"/>
      <c r="Q26" s="138"/>
      <c r="R26" s="39">
        <f t="shared" si="1"/>
        <v>0</v>
      </c>
      <c r="S26" s="521"/>
      <c r="T26" s="524"/>
      <c r="U26" s="509"/>
      <c r="V26" s="512"/>
    </row>
    <row r="27" spans="1:22" ht="15.75" thickBot="1">
      <c r="A27" s="527"/>
      <c r="B27" s="518"/>
      <c r="C27" s="241">
        <f>'5-. Identificación de Riesgos'!D27</f>
        <v>0</v>
      </c>
      <c r="D27" s="99"/>
      <c r="E27" s="147"/>
      <c r="F27" s="99"/>
      <c r="G27" s="99"/>
      <c r="H27" s="99"/>
      <c r="I27" s="99"/>
      <c r="J27" s="39"/>
      <c r="K27" s="521"/>
      <c r="L27" s="139">
        <f>'5-. Identificación de Riesgos'!I27</f>
        <v>0</v>
      </c>
      <c r="M27" s="39"/>
      <c r="N27" s="138"/>
      <c r="O27" s="138"/>
      <c r="P27" s="138"/>
      <c r="Q27" s="138"/>
      <c r="R27" s="39">
        <f t="shared" si="1"/>
        <v>0</v>
      </c>
      <c r="S27" s="521"/>
      <c r="T27" s="524"/>
      <c r="U27" s="509"/>
      <c r="V27" s="512"/>
    </row>
    <row r="28" spans="1:22" ht="15.75" thickBot="1">
      <c r="A28" s="527"/>
      <c r="B28" s="518"/>
      <c r="C28" s="241">
        <f>'5-. Identificación de Riesgos'!D28</f>
        <v>0</v>
      </c>
      <c r="D28" s="99"/>
      <c r="E28" s="147"/>
      <c r="F28" s="99"/>
      <c r="G28" s="99"/>
      <c r="H28" s="99"/>
      <c r="I28" s="99"/>
      <c r="J28" s="39"/>
      <c r="K28" s="521"/>
      <c r="L28" s="247">
        <f>'5-. Identificación de Riesgos'!I28</f>
        <v>0</v>
      </c>
      <c r="M28" s="39"/>
      <c r="N28" s="138"/>
      <c r="O28" s="138"/>
      <c r="P28" s="138"/>
      <c r="Q28" s="138"/>
      <c r="R28" s="39">
        <f t="shared" si="1"/>
        <v>0</v>
      </c>
      <c r="S28" s="521"/>
      <c r="T28" s="524"/>
      <c r="U28" s="509"/>
      <c r="V28" s="512"/>
    </row>
    <row r="29" spans="1:22" ht="15.75" thickBot="1">
      <c r="A29" s="528"/>
      <c r="B29" s="519"/>
      <c r="C29" s="241">
        <f>'5-. Identificación de Riesgos'!D29</f>
        <v>0</v>
      </c>
      <c r="D29" s="137"/>
      <c r="E29" s="155"/>
      <c r="F29" s="137"/>
      <c r="G29" s="137"/>
      <c r="H29" s="137"/>
      <c r="I29" s="137"/>
      <c r="J29" s="154"/>
      <c r="K29" s="522"/>
      <c r="L29" s="140">
        <f>'5-. Identificación de Riesgos'!I29</f>
        <v>0</v>
      </c>
      <c r="M29" s="154"/>
      <c r="N29" s="138"/>
      <c r="O29" s="138"/>
      <c r="P29" s="138"/>
      <c r="Q29" s="138"/>
      <c r="R29" s="154">
        <f t="shared" si="1"/>
        <v>0</v>
      </c>
      <c r="S29" s="522"/>
      <c r="T29" s="525"/>
      <c r="U29" s="510"/>
      <c r="V29" s="513"/>
    </row>
    <row r="30" spans="1:22" ht="155.25" customHeight="1" thickBot="1">
      <c r="A30" s="514">
        <f>'5-. Identificación de Riesgos'!A30</f>
        <v>3</v>
      </c>
      <c r="B30" s="517" t="str">
        <f>'5-. Identificación de Riesgos'!B30</f>
        <v xml:space="preserve">Recibir dádivas o beneficios a nombre propio o de terceros para, no entregar o entregar información privilegiada o confidencial </v>
      </c>
      <c r="C30" s="241"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242" t="s">
        <v>362</v>
      </c>
      <c r="F30" s="138" t="s">
        <v>354</v>
      </c>
      <c r="G30" s="138" t="s">
        <v>354</v>
      </c>
      <c r="H30" s="138" t="s">
        <v>354</v>
      </c>
      <c r="I30" s="138" t="s">
        <v>354</v>
      </c>
      <c r="J30" s="151">
        <f t="shared" si="0"/>
        <v>1</v>
      </c>
      <c r="K30" s="520">
        <f>AVERAGE(J30:J34)</f>
        <v>1</v>
      </c>
      <c r="L30" s="248" t="str">
        <f>'5-. Identificación de Riesgos'!$I$30</f>
        <v>Afectación de ,  credibilidad, satisfacción de usuarios y PI</v>
      </c>
      <c r="M30" s="151" t="s">
        <v>355</v>
      </c>
      <c r="N30" s="235" t="s">
        <v>358</v>
      </c>
      <c r="O30" s="235" t="s">
        <v>358</v>
      </c>
      <c r="P30" s="235" t="s">
        <v>354</v>
      </c>
      <c r="Q30" s="235" t="s">
        <v>354</v>
      </c>
      <c r="R30" s="250">
        <f t="shared" si="1"/>
        <v>0.35</v>
      </c>
      <c r="S30" s="520">
        <f>AVERAGE(R30:R39)</f>
        <v>0.35</v>
      </c>
      <c r="T30" s="523"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8"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534" t="str">
        <f>CONCATENATE(VLOOKUP((LEFT(T30,LEN(T30)-4)&amp;LEFT(U30,LEN(U30)-4)),'9- Matriz de Calor '!$D$18:$E$42,2,0)," - ",RIGHT(T30,1)*RIGHT(U30,1))</f>
        <v>Moderado - 3</v>
      </c>
    </row>
    <row r="31" spans="1:22" ht="45.75" thickBot="1">
      <c r="A31" s="515"/>
      <c r="B31" s="518"/>
      <c r="C31" s="241" t="str">
        <f>'5-. Identificación de Riesgos'!D31</f>
        <v xml:space="preserve">2. Desconocimiento y no aplicación del Código de Ética y Buen Gobierno.    
</v>
      </c>
      <c r="D31" s="99">
        <v>2</v>
      </c>
      <c r="E31" s="242" t="s">
        <v>363</v>
      </c>
      <c r="F31" s="99" t="s">
        <v>354</v>
      </c>
      <c r="G31" s="99" t="s">
        <v>354</v>
      </c>
      <c r="H31" s="99" t="s">
        <v>354</v>
      </c>
      <c r="I31" s="99" t="s">
        <v>354</v>
      </c>
      <c r="J31" s="39">
        <f t="shared" si="0"/>
        <v>1</v>
      </c>
      <c r="K31" s="521"/>
      <c r="L31" s="248" t="str">
        <f>'5-. Identificación de Riesgos'!$I$30</f>
        <v>Afectación de ,  credibilidad, satisfacción de usuarios y PI</v>
      </c>
      <c r="M31" s="151" t="s">
        <v>355</v>
      </c>
      <c r="N31" s="235" t="s">
        <v>358</v>
      </c>
      <c r="O31" s="235" t="s">
        <v>358</v>
      </c>
      <c r="P31" s="235" t="s">
        <v>354</v>
      </c>
      <c r="Q31" s="235" t="s">
        <v>354</v>
      </c>
      <c r="R31" s="250">
        <f t="shared" si="1"/>
        <v>0.35</v>
      </c>
      <c r="S31" s="521"/>
      <c r="T31" s="524"/>
      <c r="U31" s="509"/>
      <c r="V31" s="535"/>
    </row>
    <row r="32" spans="1:22" ht="45.75" thickBot="1">
      <c r="A32" s="515"/>
      <c r="B32" s="518"/>
      <c r="C32" s="241" t="str">
        <f>'5-. Identificación de Riesgos'!D32</f>
        <v>3.Carencia de compromiso  y transparencia de los servidores judiciales</v>
      </c>
      <c r="D32" s="99">
        <v>3</v>
      </c>
      <c r="E32" s="242" t="s">
        <v>364</v>
      </c>
      <c r="F32" s="99" t="s">
        <v>354</v>
      </c>
      <c r="G32" s="99" t="s">
        <v>354</v>
      </c>
      <c r="H32" s="99" t="s">
        <v>354</v>
      </c>
      <c r="I32" s="99" t="s">
        <v>354</v>
      </c>
      <c r="J32" s="39">
        <f t="shared" si="0"/>
        <v>1</v>
      </c>
      <c r="K32" s="521"/>
      <c r="L32" s="248" t="str">
        <f>'5-. Identificación de Riesgos'!$I$30</f>
        <v>Afectación de ,  credibilidad, satisfacción de usuarios y PI</v>
      </c>
      <c r="M32" s="151" t="s">
        <v>355</v>
      </c>
      <c r="N32" s="235" t="s">
        <v>358</v>
      </c>
      <c r="O32" s="235" t="s">
        <v>358</v>
      </c>
      <c r="P32" s="235" t="s">
        <v>354</v>
      </c>
      <c r="Q32" s="235" t="s">
        <v>354</v>
      </c>
      <c r="R32" s="250">
        <f t="shared" si="1"/>
        <v>0.35</v>
      </c>
      <c r="S32" s="521"/>
      <c r="T32" s="524"/>
      <c r="U32" s="509"/>
      <c r="V32" s="535"/>
    </row>
    <row r="33" spans="1:22" ht="51.75" thickBot="1">
      <c r="A33" s="515"/>
      <c r="B33" s="518"/>
      <c r="C33" s="241" t="str">
        <f>'5-. Identificación de Riesgos'!D33</f>
        <v>4.Deficiencia de  controles en el trámite  de los documentos</v>
      </c>
      <c r="D33" s="99">
        <v>4</v>
      </c>
      <c r="E33" s="147" t="s">
        <v>365</v>
      </c>
      <c r="F33" s="99" t="s">
        <v>354</v>
      </c>
      <c r="G33" s="99" t="s">
        <v>354</v>
      </c>
      <c r="H33" s="99" t="s">
        <v>354</v>
      </c>
      <c r="I33" s="99" t="s">
        <v>354</v>
      </c>
      <c r="J33" s="39">
        <f t="shared" si="0"/>
        <v>1</v>
      </c>
      <c r="K33" s="521"/>
      <c r="L33" s="248" t="str">
        <f>'5-. Identificación de Riesgos'!$I$30</f>
        <v>Afectación de ,  credibilidad, satisfacción de usuarios y PI</v>
      </c>
      <c r="M33" s="151" t="s">
        <v>355</v>
      </c>
      <c r="N33" s="235" t="s">
        <v>358</v>
      </c>
      <c r="O33" s="235" t="s">
        <v>358</v>
      </c>
      <c r="P33" s="235" t="s">
        <v>354</v>
      </c>
      <c r="Q33" s="235" t="s">
        <v>354</v>
      </c>
      <c r="R33" s="250">
        <f t="shared" si="1"/>
        <v>0.35</v>
      </c>
      <c r="S33" s="521"/>
      <c r="T33" s="524"/>
      <c r="U33" s="509"/>
      <c r="V33" s="535"/>
    </row>
    <row r="34" spans="1:22" ht="45">
      <c r="A34" s="515"/>
      <c r="B34" s="518"/>
      <c r="C34" s="241" t="str">
        <f>'5-. Identificación de Riesgos'!D34</f>
        <v xml:space="preserve">5. No aplicación adecuada de los procedimientos de control </v>
      </c>
      <c r="D34" s="99">
        <v>5</v>
      </c>
      <c r="E34" s="95" t="s">
        <v>366</v>
      </c>
      <c r="F34" s="99" t="s">
        <v>354</v>
      </c>
      <c r="G34" s="99" t="s">
        <v>354</v>
      </c>
      <c r="H34" s="99" t="s">
        <v>354</v>
      </c>
      <c r="I34" s="99" t="s">
        <v>354</v>
      </c>
      <c r="J34" s="39">
        <f t="shared" si="0"/>
        <v>1</v>
      </c>
      <c r="K34" s="521"/>
      <c r="L34" s="248" t="str">
        <f>'5-. Identificación de Riesgos'!$I$30</f>
        <v>Afectación de ,  credibilidad, satisfacción de usuarios y PI</v>
      </c>
      <c r="M34" s="151" t="s">
        <v>355</v>
      </c>
      <c r="N34" s="235" t="s">
        <v>358</v>
      </c>
      <c r="O34" s="235" t="s">
        <v>358</v>
      </c>
      <c r="P34" s="235" t="s">
        <v>354</v>
      </c>
      <c r="Q34" s="235" t="s">
        <v>354</v>
      </c>
      <c r="R34" s="39"/>
      <c r="S34" s="521"/>
      <c r="T34" s="524"/>
      <c r="U34" s="509"/>
      <c r="V34" s="535"/>
    </row>
    <row r="35" spans="1:22">
      <c r="A35" s="515"/>
      <c r="B35" s="518"/>
      <c r="C35" s="241">
        <f>'5-. Identificación de Riesgos'!D35</f>
        <v>0</v>
      </c>
      <c r="D35" s="99"/>
      <c r="E35" s="147"/>
      <c r="F35" s="99"/>
      <c r="G35" s="99"/>
      <c r="H35" s="99"/>
      <c r="I35" s="99"/>
      <c r="J35" s="39">
        <f t="shared" si="0"/>
        <v>0</v>
      </c>
      <c r="K35" s="521"/>
      <c r="L35" s="95">
        <f>'5-. Identificación de Riesgos'!I35</f>
        <v>0</v>
      </c>
      <c r="M35" s="39"/>
      <c r="N35" s="99"/>
      <c r="O35" s="99"/>
      <c r="P35" s="99"/>
      <c r="Q35" s="99"/>
      <c r="R35" s="39"/>
      <c r="S35" s="521"/>
      <c r="T35" s="524"/>
      <c r="U35" s="509"/>
      <c r="V35" s="535"/>
    </row>
    <row r="36" spans="1:22" ht="30" customHeight="1">
      <c r="A36" s="515"/>
      <c r="B36" s="518"/>
      <c r="C36" s="241">
        <f>'5-. Identificación de Riesgos'!D36</f>
        <v>0</v>
      </c>
      <c r="D36" s="99"/>
      <c r="E36" s="147"/>
      <c r="F36" s="99"/>
      <c r="G36" s="99"/>
      <c r="H36" s="99"/>
      <c r="I36" s="99"/>
      <c r="J36" s="39">
        <f t="shared" si="0"/>
        <v>0</v>
      </c>
      <c r="K36" s="521"/>
      <c r="L36" s="95">
        <f>'5-. Identificación de Riesgos'!I36</f>
        <v>0</v>
      </c>
      <c r="M36" s="39"/>
      <c r="N36" s="99"/>
      <c r="O36" s="99"/>
      <c r="P36" s="99"/>
      <c r="Q36" s="99"/>
      <c r="R36" s="39"/>
      <c r="S36" s="521"/>
      <c r="T36" s="524"/>
      <c r="U36" s="509"/>
      <c r="V36" s="535"/>
    </row>
    <row r="37" spans="1:22" ht="30" customHeight="1">
      <c r="A37" s="515"/>
      <c r="B37" s="518"/>
      <c r="C37" s="241">
        <f>'5-. Identificación de Riesgos'!D37</f>
        <v>0</v>
      </c>
      <c r="D37" s="99"/>
      <c r="E37" s="147"/>
      <c r="F37" s="99"/>
      <c r="G37" s="99"/>
      <c r="H37" s="99"/>
      <c r="I37" s="99"/>
      <c r="J37" s="39">
        <f t="shared" si="0"/>
        <v>0</v>
      </c>
      <c r="K37" s="521"/>
      <c r="L37" s="95">
        <f>'5-. Identificación de Riesgos'!I37</f>
        <v>0</v>
      </c>
      <c r="M37" s="39"/>
      <c r="N37" s="99"/>
      <c r="O37" s="99"/>
      <c r="P37" s="99"/>
      <c r="Q37" s="99"/>
      <c r="R37" s="39"/>
      <c r="S37" s="521"/>
      <c r="T37" s="524"/>
      <c r="U37" s="509"/>
      <c r="V37" s="535"/>
    </row>
    <row r="38" spans="1:22" ht="30" customHeight="1">
      <c r="A38" s="515"/>
      <c r="B38" s="518"/>
      <c r="C38" s="241">
        <f>'5-. Identificación de Riesgos'!D38</f>
        <v>0</v>
      </c>
      <c r="D38" s="99"/>
      <c r="E38" s="147"/>
      <c r="F38" s="99"/>
      <c r="G38" s="99"/>
      <c r="H38" s="99"/>
      <c r="I38" s="99"/>
      <c r="J38" s="39">
        <f t="shared" si="0"/>
        <v>0</v>
      </c>
      <c r="K38" s="521"/>
      <c r="L38" s="95">
        <f>'5-. Identificación de Riesgos'!I38</f>
        <v>0</v>
      </c>
      <c r="M38" s="39"/>
      <c r="N38" s="99"/>
      <c r="O38" s="99"/>
      <c r="P38" s="99"/>
      <c r="Q38" s="99"/>
      <c r="R38" s="39"/>
      <c r="S38" s="521"/>
      <c r="T38" s="524"/>
      <c r="U38" s="509"/>
      <c r="V38" s="535"/>
    </row>
    <row r="39" spans="1:22" ht="30.75" customHeight="1" thickBot="1">
      <c r="A39" s="516"/>
      <c r="B39" s="519"/>
      <c r="C39" s="241">
        <f>'5-. Identificación de Riesgos'!D39</f>
        <v>0</v>
      </c>
      <c r="D39" s="137"/>
      <c r="E39" s="155"/>
      <c r="F39" s="137"/>
      <c r="G39" s="137"/>
      <c r="H39" s="137"/>
      <c r="I39" s="137"/>
      <c r="J39" s="154">
        <f t="shared" si="0"/>
        <v>0</v>
      </c>
      <c r="K39" s="522"/>
      <c r="L39" s="140">
        <f>'5-. Identificación de Riesgos'!I39</f>
        <v>0</v>
      </c>
      <c r="M39" s="154"/>
      <c r="N39" s="137"/>
      <c r="O39" s="137"/>
      <c r="P39" s="137"/>
      <c r="Q39" s="137"/>
      <c r="R39" s="154"/>
      <c r="S39" s="522"/>
      <c r="T39" s="525"/>
      <c r="U39" s="510"/>
      <c r="V39" s="536"/>
    </row>
    <row r="40" spans="1:22" ht="60">
      <c r="A40" s="526">
        <f>'5-. Identificación de Riesgos'!A40</f>
        <v>4</v>
      </c>
      <c r="B40" s="517" t="str">
        <f>'5-. Identificación de Riesgos'!B40</f>
        <v>Incumplimiento o demora en entrega de Documentos (Propuestas, Respuestas  a Peticiones, Informes</v>
      </c>
      <c r="C40" s="241" t="str">
        <f>'5-. Identificación de Riesgos'!D40</f>
        <v xml:space="preserve">1.Bandeja  SIGOBius sin tramitar </v>
      </c>
      <c r="D40" s="158">
        <v>1</v>
      </c>
      <c r="E40" s="150" t="s">
        <v>367</v>
      </c>
      <c r="F40" s="141" t="s">
        <v>354</v>
      </c>
      <c r="G40" s="138" t="s">
        <v>354</v>
      </c>
      <c r="H40" s="138" t="s">
        <v>354</v>
      </c>
      <c r="I40" s="138" t="s">
        <v>354</v>
      </c>
      <c r="J40" s="151">
        <f t="shared" si="0"/>
        <v>1</v>
      </c>
      <c r="K40" s="520">
        <f>AVERAGE(J40:J49)</f>
        <v>0.2</v>
      </c>
      <c r="L40" s="248" t="str">
        <f>'5-. Identificación de Riesgos'!I40</f>
        <v>Afectación de reputacion,imagén,  credibilidad, satisfacción de usuarios y PI</v>
      </c>
      <c r="M40" s="249" t="s">
        <v>368</v>
      </c>
      <c r="N40" s="236" t="s">
        <v>354</v>
      </c>
      <c r="O40" s="236" t="s">
        <v>358</v>
      </c>
      <c r="P40" s="236" t="s">
        <v>354</v>
      </c>
      <c r="Q40" s="236" t="s">
        <v>354</v>
      </c>
      <c r="R40" s="251">
        <f t="shared" ref="R40" si="2">SUM(COUNTIF(N40,"SI")*25%,COUNTIF(O40,"SI")*40%,COUNTIF(P40,"SI")*25%,COUNTIF(Q40,"SI")*10%)</f>
        <v>0.6</v>
      </c>
      <c r="S40" s="520">
        <f>AVERAGE(R40:R43)</f>
        <v>0.6</v>
      </c>
      <c r="T40" s="523"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08"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Menor - 2</v>
      </c>
      <c r="V40" s="511" t="str">
        <f>CONCATENATE(VLOOKUP((LEFT(T40,LEN(T40)-4)&amp;LEFT(U40,LEN(U40)-4)),'9- Matriz de Calor '!$D$18:$E$42,2,0)," - ",RIGHT(T40,1)*RIGHT(U40,1))</f>
        <v>Bajo - 2</v>
      </c>
    </row>
    <row r="41" spans="1:22">
      <c r="A41" s="527"/>
      <c r="B41" s="518"/>
      <c r="C41" s="241" t="str">
        <f>'5-. Identificación de Riesgos'!D41</f>
        <v>2.Demora en el reparto de la solicitud.</v>
      </c>
      <c r="D41" s="157">
        <v>2</v>
      </c>
      <c r="E41" s="246"/>
      <c r="F41" s="142"/>
      <c r="G41" s="99"/>
      <c r="H41" s="99"/>
      <c r="I41" s="99"/>
      <c r="J41" s="39">
        <f t="shared" si="0"/>
        <v>0</v>
      </c>
      <c r="K41" s="521"/>
      <c r="L41" s="248"/>
      <c r="M41" s="252"/>
      <c r="N41" s="236"/>
      <c r="O41" s="236"/>
      <c r="P41" s="236"/>
      <c r="Q41" s="236"/>
      <c r="R41" s="39"/>
      <c r="S41" s="521"/>
      <c r="T41" s="524"/>
      <c r="U41" s="509"/>
      <c r="V41" s="512"/>
    </row>
    <row r="42" spans="1:22" ht="30">
      <c r="A42" s="527"/>
      <c r="B42" s="518"/>
      <c r="C42" s="241" t="str">
        <f>'5-. Identificación de Riesgos'!D42</f>
        <v xml:space="preserve">3.	Múltiples puntos de entrada de Correspondencia.
 </v>
      </c>
      <c r="D42" s="157">
        <v>3</v>
      </c>
      <c r="E42" s="246"/>
      <c r="F42" s="142"/>
      <c r="G42" s="99"/>
      <c r="H42" s="99"/>
      <c r="I42" s="99"/>
      <c r="J42" s="39">
        <f t="shared" si="0"/>
        <v>0</v>
      </c>
      <c r="K42" s="521"/>
      <c r="L42" s="95"/>
      <c r="M42" s="319"/>
      <c r="N42" s="236"/>
      <c r="O42" s="236"/>
      <c r="P42" s="236"/>
      <c r="Q42" s="236"/>
      <c r="R42" s="39"/>
      <c r="S42" s="521"/>
      <c r="T42" s="524"/>
      <c r="U42" s="509"/>
      <c r="V42" s="512"/>
    </row>
    <row r="43" spans="1:22" ht="66.75" customHeight="1">
      <c r="A43" s="527"/>
      <c r="B43" s="518"/>
      <c r="C43" s="241" t="str">
        <f>'5-. Identificación de Riesgos'!D43</f>
        <v>4.Inadecuada evaluación de los requisitos y factores que justifican emitir concepto favorable o desfavorable para las solicitudes de traslados presentadas por funcionarios y empleados</v>
      </c>
      <c r="D43" s="157">
        <v>4</v>
      </c>
      <c r="E43" s="246"/>
      <c r="F43" s="142"/>
      <c r="G43" s="99"/>
      <c r="H43" s="99"/>
      <c r="I43" s="99"/>
      <c r="J43" s="39">
        <f t="shared" si="0"/>
        <v>0</v>
      </c>
      <c r="K43" s="521"/>
      <c r="L43" s="95"/>
      <c r="M43" s="160"/>
      <c r="N43" s="236"/>
      <c r="O43" s="236"/>
      <c r="P43" s="236"/>
      <c r="Q43" s="236"/>
      <c r="R43" s="39"/>
      <c r="S43" s="521"/>
      <c r="T43" s="524"/>
      <c r="U43" s="509"/>
      <c r="V43" s="512"/>
    </row>
    <row r="44" spans="1:22">
      <c r="A44" s="527"/>
      <c r="B44" s="518"/>
      <c r="C44" s="241">
        <f>'5-. Identificación de Riesgos'!D44</f>
        <v>0</v>
      </c>
      <c r="D44" s="157"/>
      <c r="E44" s="246"/>
      <c r="F44" s="142"/>
      <c r="G44" s="99"/>
      <c r="H44" s="99"/>
      <c r="I44" s="99"/>
      <c r="J44" s="39">
        <f t="shared" si="0"/>
        <v>0</v>
      </c>
      <c r="K44" s="521"/>
      <c r="L44" s="95">
        <f>'5-. Identificación de Riesgos'!I44</f>
        <v>0</v>
      </c>
      <c r="M44" s="160"/>
      <c r="N44" s="99"/>
      <c r="O44" s="99"/>
      <c r="P44" s="99"/>
      <c r="Q44" s="99"/>
      <c r="R44" s="39"/>
      <c r="S44" s="521"/>
      <c r="T44" s="524"/>
      <c r="U44" s="509"/>
      <c r="V44" s="512"/>
    </row>
    <row r="45" spans="1:22">
      <c r="A45" s="527"/>
      <c r="B45" s="518"/>
      <c r="C45" s="241">
        <f>'5-. Identificación de Riesgos'!D45</f>
        <v>0</v>
      </c>
      <c r="D45" s="157"/>
      <c r="E45" s="160"/>
      <c r="F45" s="142"/>
      <c r="G45" s="99"/>
      <c r="H45" s="99"/>
      <c r="I45" s="99"/>
      <c r="J45" s="39"/>
      <c r="K45" s="521"/>
      <c r="L45" s="95">
        <f>'5-. Identificación de Riesgos'!I45</f>
        <v>0</v>
      </c>
      <c r="M45" s="160"/>
      <c r="N45" s="99"/>
      <c r="O45" s="99"/>
      <c r="P45" s="99"/>
      <c r="Q45" s="99"/>
      <c r="R45" s="39"/>
      <c r="S45" s="521"/>
      <c r="T45" s="524"/>
      <c r="U45" s="509"/>
      <c r="V45" s="512"/>
    </row>
    <row r="46" spans="1:22">
      <c r="A46" s="527"/>
      <c r="B46" s="518"/>
      <c r="C46" s="241">
        <f>'5-. Identificación de Riesgos'!D46</f>
        <v>0</v>
      </c>
      <c r="D46" s="157"/>
      <c r="E46" s="160"/>
      <c r="F46" s="142"/>
      <c r="G46" s="99"/>
      <c r="H46" s="99"/>
      <c r="I46" s="99"/>
      <c r="J46" s="39"/>
      <c r="K46" s="521"/>
      <c r="L46" s="95">
        <f>'5-. Identificación de Riesgos'!I46</f>
        <v>0</v>
      </c>
      <c r="M46" s="160"/>
      <c r="N46" s="99"/>
      <c r="O46" s="99"/>
      <c r="P46" s="99"/>
      <c r="Q46" s="99"/>
      <c r="R46" s="39"/>
      <c r="S46" s="521"/>
      <c r="T46" s="524"/>
      <c r="U46" s="509"/>
      <c r="V46" s="512"/>
    </row>
    <row r="47" spans="1:22">
      <c r="A47" s="527"/>
      <c r="B47" s="518"/>
      <c r="C47" s="241">
        <f>'5-. Identificación de Riesgos'!D47</f>
        <v>0</v>
      </c>
      <c r="D47" s="157"/>
      <c r="E47" s="160"/>
      <c r="F47" s="142"/>
      <c r="G47" s="99"/>
      <c r="H47" s="99"/>
      <c r="I47" s="99"/>
      <c r="J47" s="39"/>
      <c r="K47" s="521"/>
      <c r="L47" s="95">
        <f>'5-. Identificación de Riesgos'!I47</f>
        <v>0</v>
      </c>
      <c r="M47" s="160"/>
      <c r="N47" s="99"/>
      <c r="O47" s="99"/>
      <c r="P47" s="99"/>
      <c r="Q47" s="99"/>
      <c r="R47" s="39"/>
      <c r="S47" s="521"/>
      <c r="T47" s="524"/>
      <c r="U47" s="509"/>
      <c r="V47" s="512"/>
    </row>
    <row r="48" spans="1:22">
      <c r="A48" s="527"/>
      <c r="B48" s="518"/>
      <c r="C48" s="241">
        <f>'5-. Identificación de Riesgos'!D48</f>
        <v>0</v>
      </c>
      <c r="D48" s="157"/>
      <c r="E48" s="160"/>
      <c r="F48" s="142"/>
      <c r="G48" s="99"/>
      <c r="H48" s="99"/>
      <c r="I48" s="99"/>
      <c r="J48" s="39"/>
      <c r="K48" s="521"/>
      <c r="L48" s="95">
        <f>'5-. Identificación de Riesgos'!I48</f>
        <v>0</v>
      </c>
      <c r="M48" s="160"/>
      <c r="N48" s="99"/>
      <c r="O48" s="99"/>
      <c r="P48" s="99"/>
      <c r="Q48" s="99"/>
      <c r="R48" s="39"/>
      <c r="S48" s="521"/>
      <c r="T48" s="524"/>
      <c r="U48" s="509"/>
      <c r="V48" s="512"/>
    </row>
    <row r="49" spans="1:22" ht="15.75" thickBot="1">
      <c r="A49" s="528"/>
      <c r="B49" s="519"/>
      <c r="C49" s="152">
        <f>'5-. Identificación de Riesgos'!D49</f>
        <v>0</v>
      </c>
      <c r="D49" s="159"/>
      <c r="E49" s="161"/>
      <c r="F49" s="143"/>
      <c r="G49" s="137"/>
      <c r="H49" s="137"/>
      <c r="I49" s="137"/>
      <c r="J49" s="154"/>
      <c r="K49" s="522"/>
      <c r="L49" s="321">
        <f>'5-. Identificación de Riesgos'!I49</f>
        <v>0</v>
      </c>
      <c r="M49" s="322"/>
      <c r="N49" s="320"/>
      <c r="O49" s="320"/>
      <c r="P49" s="320"/>
      <c r="Q49" s="320"/>
      <c r="R49" s="323"/>
      <c r="S49" s="522"/>
      <c r="T49" s="525"/>
      <c r="U49" s="510"/>
      <c r="V49" s="513"/>
    </row>
    <row r="50" spans="1:22" ht="60">
      <c r="A50" s="514">
        <f>'5-. Identificación de Riesgos'!A50</f>
        <v>5</v>
      </c>
      <c r="B50" s="517" t="str">
        <f>'5-. Identificación de Riesgos'!B50</f>
        <v>Ofrecer, prometer, entregar, aceptar o solicitar una ventaja indebida para buscar agilizar la creación de cargos,  traslados,  transformación  o  supresión de cargos o   en busca de un beneficio propio o de terceros</v>
      </c>
      <c r="C50" s="241" t="str">
        <f>'5-. Identificación de Riesgos'!D50</f>
        <v>1. Falta de ética de los servidores públicos (Debilidades en principios y valores)</v>
      </c>
      <c r="D50" s="158">
        <v>1</v>
      </c>
      <c r="E50" s="244" t="s">
        <v>369</v>
      </c>
      <c r="F50" s="141" t="s">
        <v>354</v>
      </c>
      <c r="G50" s="138" t="s">
        <v>354</v>
      </c>
      <c r="H50" s="138" t="s">
        <v>354</v>
      </c>
      <c r="I50" s="138" t="s">
        <v>354</v>
      </c>
      <c r="J50" s="151">
        <f t="shared" ref="J50:J54" si="3">COUNTIF(F50:I50,"SI")/4</f>
        <v>1</v>
      </c>
      <c r="K50" s="520">
        <f>AVERAGE(J50:J52)</f>
        <v>1</v>
      </c>
      <c r="L50" s="95" t="str">
        <f>'5-. Identificación de Riesgos'!I50</f>
        <v>Afectación de reputacion,imagén,  credibilidad, satisfacción de usuarios y PI</v>
      </c>
      <c r="M50" s="148" t="s">
        <v>355</v>
      </c>
      <c r="N50" s="99" t="s">
        <v>358</v>
      </c>
      <c r="O50" s="99" t="s">
        <v>358</v>
      </c>
      <c r="P50" s="99" t="s">
        <v>354</v>
      </c>
      <c r="Q50" s="99" t="s">
        <v>354</v>
      </c>
      <c r="R50" s="39">
        <f t="shared" ref="R50" si="4">SUM(COUNTIF(N50,"SI")*25%,COUNTIF(O50,"SI")*40%,COUNTIF(P50,"SI")*25%,COUNTIF(Q50,"SI")*10%)</f>
        <v>0.35</v>
      </c>
      <c r="S50" s="520">
        <f>AVERAGE(R50:R52)</f>
        <v>0.35</v>
      </c>
      <c r="T50" s="523"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08"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Mayor - 4</v>
      </c>
      <c r="V50" s="511" t="str">
        <f>CONCATENATE(VLOOKUP((LEFT(T50,LEN(T50)-4)&amp;LEFT(U50,LEN(U50)-4)),'9- Matriz de Calor '!$D$18:$E$42,2,0)," - ",RIGHT(T50,1)*RIGHT(U50,1))</f>
        <v>Alto  - 4</v>
      </c>
    </row>
    <row r="51" spans="1:22" ht="30">
      <c r="A51" s="515"/>
      <c r="B51" s="518"/>
      <c r="C51" s="241" t="str">
        <f>'5-. Identificación de Riesgos'!D51</f>
        <v>2. Falta de ética de terceros interesados  (Debilidades principios y valores)</v>
      </c>
      <c r="D51" s="157">
        <v>2</v>
      </c>
      <c r="E51" s="245" t="s">
        <v>370</v>
      </c>
      <c r="F51" s="142" t="s">
        <v>354</v>
      </c>
      <c r="G51" s="99" t="s">
        <v>354</v>
      </c>
      <c r="H51" s="99" t="s">
        <v>354</v>
      </c>
      <c r="I51" s="99" t="s">
        <v>354</v>
      </c>
      <c r="J51" s="39">
        <f t="shared" si="3"/>
        <v>1</v>
      </c>
      <c r="K51" s="521"/>
      <c r="L51" s="95"/>
      <c r="M51" s="148"/>
      <c r="N51" s="99"/>
      <c r="O51" s="99"/>
      <c r="P51" s="99"/>
      <c r="Q51" s="99"/>
      <c r="R51" s="39"/>
      <c r="S51" s="521"/>
      <c r="T51" s="524"/>
      <c r="U51" s="509"/>
      <c r="V51" s="512"/>
    </row>
    <row r="52" spans="1:22" ht="216.75">
      <c r="A52" s="515"/>
      <c r="B52" s="518"/>
      <c r="C52" s="241" t="str">
        <f>'5-. Identificación de Riesgos'!D52</f>
        <v xml:space="preserve">3.Debilidades en los controles de los procedimientos para atender propuestas de reordenamiento y descongestión </v>
      </c>
      <c r="D52" s="157">
        <v>3</v>
      </c>
      <c r="E52" s="246" t="s">
        <v>371</v>
      </c>
      <c r="F52" s="142" t="s">
        <v>354</v>
      </c>
      <c r="G52" s="99" t="s">
        <v>354</v>
      </c>
      <c r="H52" s="99" t="s">
        <v>354</v>
      </c>
      <c r="I52" s="99" t="s">
        <v>354</v>
      </c>
      <c r="J52" s="39">
        <f t="shared" si="3"/>
        <v>1</v>
      </c>
      <c r="K52" s="521"/>
      <c r="L52" s="95"/>
      <c r="M52" s="148"/>
      <c r="N52" s="99"/>
      <c r="O52" s="99"/>
      <c r="P52" s="99"/>
      <c r="Q52" s="99"/>
      <c r="R52" s="39"/>
      <c r="S52" s="521"/>
      <c r="T52" s="524"/>
      <c r="U52" s="509"/>
      <c r="V52" s="512"/>
    </row>
    <row r="53" spans="1:22" ht="66.75" customHeight="1">
      <c r="A53" s="515"/>
      <c r="B53" s="518"/>
      <c r="C53" s="241">
        <f>'5-. Identificación de Riesgos'!D53</f>
        <v>0</v>
      </c>
      <c r="D53" s="157"/>
      <c r="E53" s="246"/>
      <c r="F53" s="142"/>
      <c r="G53" s="99"/>
      <c r="H53" s="99"/>
      <c r="I53" s="99"/>
      <c r="J53" s="39">
        <f t="shared" si="3"/>
        <v>0</v>
      </c>
      <c r="K53" s="521"/>
      <c r="L53" s="95">
        <f>'5-. Identificación de Riesgos'!I53</f>
        <v>0</v>
      </c>
      <c r="M53" s="157"/>
      <c r="N53" s="99"/>
      <c r="O53" s="99"/>
      <c r="P53" s="99"/>
      <c r="Q53" s="99"/>
      <c r="R53" s="39"/>
      <c r="S53" s="521"/>
      <c r="T53" s="524"/>
      <c r="U53" s="509"/>
      <c r="V53" s="512"/>
    </row>
    <row r="54" spans="1:22">
      <c r="A54" s="515"/>
      <c r="B54" s="518"/>
      <c r="C54" s="241">
        <f>'5-. Identificación de Riesgos'!D54</f>
        <v>0</v>
      </c>
      <c r="D54" s="157"/>
      <c r="E54" s="246"/>
      <c r="F54" s="142"/>
      <c r="G54" s="99"/>
      <c r="H54" s="99"/>
      <c r="I54" s="99"/>
      <c r="J54" s="39">
        <f t="shared" si="3"/>
        <v>0</v>
      </c>
      <c r="K54" s="521"/>
      <c r="L54" s="95">
        <f>'5-. Identificación de Riesgos'!I54</f>
        <v>0</v>
      </c>
      <c r="M54" s="157"/>
      <c r="N54" s="99"/>
      <c r="O54" s="99"/>
      <c r="P54" s="99"/>
      <c r="Q54" s="99"/>
      <c r="R54" s="39"/>
      <c r="S54" s="521"/>
      <c r="T54" s="524"/>
      <c r="U54" s="509"/>
      <c r="V54" s="512"/>
    </row>
    <row r="55" spans="1:22">
      <c r="A55" s="515"/>
      <c r="B55" s="518"/>
      <c r="C55" s="241">
        <f>'5-. Identificación de Riesgos'!D55</f>
        <v>0</v>
      </c>
      <c r="D55" s="157"/>
      <c r="E55" s="160"/>
      <c r="F55" s="142"/>
      <c r="G55" s="99"/>
      <c r="H55" s="99"/>
      <c r="I55" s="99"/>
      <c r="J55" s="39"/>
      <c r="K55" s="521"/>
      <c r="L55" s="95">
        <f>'5-. Identificación de Riesgos'!I55</f>
        <v>0</v>
      </c>
      <c r="M55" s="157"/>
      <c r="N55" s="99"/>
      <c r="O55" s="99"/>
      <c r="P55" s="99"/>
      <c r="Q55" s="99"/>
      <c r="R55" s="39"/>
      <c r="S55" s="521"/>
      <c r="T55" s="524"/>
      <c r="U55" s="509"/>
      <c r="V55" s="512"/>
    </row>
    <row r="56" spans="1:22">
      <c r="A56" s="515"/>
      <c r="B56" s="518"/>
      <c r="C56" s="241">
        <f>'5-. Identificación de Riesgos'!D56</f>
        <v>0</v>
      </c>
      <c r="D56" s="157"/>
      <c r="E56" s="160"/>
      <c r="F56" s="142"/>
      <c r="G56" s="99"/>
      <c r="H56" s="99"/>
      <c r="I56" s="99"/>
      <c r="J56" s="39"/>
      <c r="K56" s="521"/>
      <c r="L56" s="95">
        <f>'5-. Identificación de Riesgos'!I56</f>
        <v>0</v>
      </c>
      <c r="M56" s="157"/>
      <c r="N56" s="99"/>
      <c r="O56" s="99"/>
      <c r="P56" s="99"/>
      <c r="Q56" s="99"/>
      <c r="R56" s="39"/>
      <c r="S56" s="521"/>
      <c r="T56" s="524"/>
      <c r="U56" s="509"/>
      <c r="V56" s="512"/>
    </row>
    <row r="57" spans="1:22">
      <c r="A57" s="515"/>
      <c r="B57" s="518"/>
      <c r="C57" s="241">
        <f>'5-. Identificación de Riesgos'!D57</f>
        <v>0</v>
      </c>
      <c r="D57" s="157"/>
      <c r="E57" s="160"/>
      <c r="F57" s="142"/>
      <c r="G57" s="99"/>
      <c r="H57" s="99"/>
      <c r="I57" s="99"/>
      <c r="J57" s="39"/>
      <c r="K57" s="521"/>
      <c r="L57" s="95">
        <f>'5-. Identificación de Riesgos'!I57</f>
        <v>0</v>
      </c>
      <c r="M57" s="157"/>
      <c r="N57" s="99"/>
      <c r="O57" s="99"/>
      <c r="P57" s="99"/>
      <c r="Q57" s="99"/>
      <c r="R57" s="39"/>
      <c r="S57" s="521"/>
      <c r="T57" s="524"/>
      <c r="U57" s="509"/>
      <c r="V57" s="512"/>
    </row>
    <row r="58" spans="1:22">
      <c r="A58" s="515"/>
      <c r="B58" s="518"/>
      <c r="C58" s="241">
        <f>'5-. Identificación de Riesgos'!D58</f>
        <v>0</v>
      </c>
      <c r="D58" s="157"/>
      <c r="E58" s="160"/>
      <c r="F58" s="142"/>
      <c r="G58" s="99"/>
      <c r="H58" s="99"/>
      <c r="I58" s="99"/>
      <c r="J58" s="39"/>
      <c r="K58" s="521"/>
      <c r="L58" s="95">
        <f>'5-. Identificación de Riesgos'!I58</f>
        <v>0</v>
      </c>
      <c r="M58" s="157"/>
      <c r="N58" s="99"/>
      <c r="O58" s="99"/>
      <c r="P58" s="99"/>
      <c r="Q58" s="99"/>
      <c r="R58" s="39"/>
      <c r="S58" s="521"/>
      <c r="T58" s="524"/>
      <c r="U58" s="509"/>
      <c r="V58" s="512"/>
    </row>
    <row r="59" spans="1:22" ht="15.75" thickBot="1">
      <c r="A59" s="516"/>
      <c r="B59" s="519"/>
      <c r="C59" s="152">
        <f>'5-. Identificación de Riesgos'!D59</f>
        <v>0</v>
      </c>
      <c r="D59" s="159"/>
      <c r="E59" s="161"/>
      <c r="F59" s="143"/>
      <c r="G59" s="137"/>
      <c r="H59" s="137"/>
      <c r="I59" s="137"/>
      <c r="J59" s="154"/>
      <c r="K59" s="522"/>
      <c r="L59" s="95">
        <f>'5-. Identificación de Riesgos'!I59</f>
        <v>0</v>
      </c>
      <c r="M59" s="157"/>
      <c r="N59" s="99"/>
      <c r="O59" s="99"/>
      <c r="P59" s="99"/>
      <c r="Q59" s="99"/>
      <c r="R59" s="39"/>
      <c r="S59" s="522"/>
      <c r="T59" s="525"/>
      <c r="U59" s="510"/>
      <c r="V59" s="513"/>
    </row>
  </sheetData>
  <mergeCells count="53">
    <mergeCell ref="T40:T49"/>
    <mergeCell ref="U40:U49"/>
    <mergeCell ref="V40:V49"/>
    <mergeCell ref="B40:B49"/>
    <mergeCell ref="A40:A49"/>
    <mergeCell ref="K40:K49"/>
    <mergeCell ref="S40:S49"/>
    <mergeCell ref="T30:T39"/>
    <mergeCell ref="U30:U39"/>
    <mergeCell ref="V30:V39"/>
    <mergeCell ref="A30:A39"/>
    <mergeCell ref="B30:B39"/>
    <mergeCell ref="K30:K39"/>
    <mergeCell ref="S30:S3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s>
  <conditionalFormatting sqref="T10">
    <cfRule type="containsText" dxfId="619" priority="433" operator="containsText" text="Muy Baja">
      <formula>NOT(ISERROR(SEARCH("Muy Baja",T10)))</formula>
    </cfRule>
    <cfRule type="containsText" dxfId="618" priority="434" operator="containsText" text="Baja">
      <formula>NOT(ISERROR(SEARCH("Baja",T10)))</formula>
    </cfRule>
    <cfRule type="containsText" dxfId="617" priority="435" operator="containsText" text="Muy Alta">
      <formula>NOT(ISERROR(SEARCH("Muy Alta",T10)))</formula>
    </cfRule>
    <cfRule type="containsText" dxfId="616" priority="437" operator="containsText" text="Alta">
      <formula>NOT(ISERROR(SEARCH("Alta",T10)))</formula>
    </cfRule>
    <cfRule type="containsText" dxfId="615" priority="438" operator="containsText" text="Media">
      <formula>NOT(ISERROR(SEARCH("Media",T10)))</formula>
    </cfRule>
    <cfRule type="containsText" dxfId="614" priority="439" operator="containsText" text="Media">
      <formula>NOT(ISERROR(SEARCH("Media",T10)))</formula>
    </cfRule>
    <cfRule type="containsText" dxfId="613" priority="440" operator="containsText" text="Media">
      <formula>NOT(ISERROR(SEARCH("Media",T10)))</formula>
    </cfRule>
    <cfRule type="containsText" dxfId="612" priority="441" operator="containsText" text="Muy Baja">
      <formula>NOT(ISERROR(SEARCH("Muy Baja",T10)))</formula>
    </cfRule>
    <cfRule type="containsText" dxfId="611" priority="442" operator="containsText" text="Baja">
      <formula>NOT(ISERROR(SEARCH("Baja",T10)))</formula>
    </cfRule>
    <cfRule type="containsText" dxfId="610" priority="443" operator="containsText" text="Muy Baja">
      <formula>NOT(ISERROR(SEARCH("Muy Baja",T10)))</formula>
    </cfRule>
    <cfRule type="containsText" dxfId="609" priority="444" operator="containsText" text="Muy Baja">
      <formula>NOT(ISERROR(SEARCH("Muy Baja",T10)))</formula>
    </cfRule>
    <cfRule type="containsText" dxfId="608" priority="445" operator="containsText" text="Muy Baja">
      <formula>NOT(ISERROR(SEARCH("Muy Baja",T10)))</formula>
    </cfRule>
    <cfRule type="containsText" dxfId="607" priority="446" operator="containsText" text="Muy Baja'Tabla probabilidad'!">
      <formula>NOT(ISERROR(SEARCH("Muy Baja'Tabla probabilidad'!",T10)))</formula>
    </cfRule>
    <cfRule type="containsText" dxfId="606" priority="447" operator="containsText" text="Muy bajo">
      <formula>NOT(ISERROR(SEARCH("Muy bajo",T10)))</formula>
    </cfRule>
    <cfRule type="containsText" dxfId="605" priority="448" operator="containsText" text="Alta">
      <formula>NOT(ISERROR(SEARCH("Alta",T10)))</formula>
    </cfRule>
    <cfRule type="containsText" dxfId="604" priority="449" operator="containsText" text="Media">
      <formula>NOT(ISERROR(SEARCH("Media",T10)))</formula>
    </cfRule>
    <cfRule type="containsText" dxfId="603" priority="450" operator="containsText" text="Baja">
      <formula>NOT(ISERROR(SEARCH("Baja",T10)))</formula>
    </cfRule>
    <cfRule type="containsText" dxfId="602" priority="451" operator="containsText" text="Muy baja">
      <formula>NOT(ISERROR(SEARCH("Muy baja",T10)))</formula>
    </cfRule>
    <cfRule type="cellIs" dxfId="601" priority="454" operator="between">
      <formula>1</formula>
      <formula>2</formula>
    </cfRule>
    <cfRule type="cellIs" dxfId="600" priority="455" operator="between">
      <formula>0</formula>
      <formula>2</formula>
    </cfRule>
  </conditionalFormatting>
  <conditionalFormatting sqref="T20">
    <cfRule type="containsText" dxfId="599" priority="104" operator="containsText" text="Muy Baja">
      <formula>NOT(ISERROR(SEARCH("Muy Baja",T20)))</formula>
    </cfRule>
    <cfRule type="containsText" dxfId="598" priority="105" operator="containsText" text="Baja">
      <formula>NOT(ISERROR(SEARCH("Baja",T20)))</formula>
    </cfRule>
    <cfRule type="containsText" dxfId="597" priority="106" operator="containsText" text="Muy Alta">
      <formula>NOT(ISERROR(SEARCH("Muy Alta",T20)))</formula>
    </cfRule>
    <cfRule type="containsText" dxfId="596" priority="108" operator="containsText" text="Alta">
      <formula>NOT(ISERROR(SEARCH("Alta",T20)))</formula>
    </cfRule>
    <cfRule type="containsText" dxfId="595" priority="109" operator="containsText" text="Media">
      <formula>NOT(ISERROR(SEARCH("Media",T20)))</formula>
    </cfRule>
    <cfRule type="containsText" dxfId="594" priority="110" operator="containsText" text="Media">
      <formula>NOT(ISERROR(SEARCH("Media",T20)))</formula>
    </cfRule>
    <cfRule type="containsText" dxfId="593" priority="111" operator="containsText" text="Media">
      <formula>NOT(ISERROR(SEARCH("Media",T20)))</formula>
    </cfRule>
    <cfRule type="containsText" dxfId="592" priority="112" operator="containsText" text="Muy Baja">
      <formula>NOT(ISERROR(SEARCH("Muy Baja",T20)))</formula>
    </cfRule>
    <cfRule type="containsText" dxfId="591" priority="113" operator="containsText" text="Baja">
      <formula>NOT(ISERROR(SEARCH("Baja",T20)))</formula>
    </cfRule>
    <cfRule type="containsText" dxfId="590" priority="114" operator="containsText" text="Muy Baja">
      <formula>NOT(ISERROR(SEARCH("Muy Baja",T20)))</formula>
    </cfRule>
    <cfRule type="containsText" dxfId="589" priority="115" operator="containsText" text="Muy Baja">
      <formula>NOT(ISERROR(SEARCH("Muy Baja",T20)))</formula>
    </cfRule>
    <cfRule type="containsText" dxfId="588" priority="116" operator="containsText" text="Muy Baja">
      <formula>NOT(ISERROR(SEARCH("Muy Baja",T20)))</formula>
    </cfRule>
    <cfRule type="containsText" dxfId="587" priority="117" operator="containsText" text="Muy Baja'Tabla probabilidad'!">
      <formula>NOT(ISERROR(SEARCH("Muy Baja'Tabla probabilidad'!",T20)))</formula>
    </cfRule>
    <cfRule type="containsText" dxfId="586" priority="118" operator="containsText" text="Muy bajo">
      <formula>NOT(ISERROR(SEARCH("Muy bajo",T20)))</formula>
    </cfRule>
    <cfRule type="containsText" dxfId="585" priority="119" operator="containsText" text="Alta">
      <formula>NOT(ISERROR(SEARCH("Alta",T20)))</formula>
    </cfRule>
    <cfRule type="containsText" dxfId="584" priority="120" operator="containsText" text="Media">
      <formula>NOT(ISERROR(SEARCH("Media",T20)))</formula>
    </cfRule>
    <cfRule type="containsText" dxfId="583" priority="121" operator="containsText" text="Baja">
      <formula>NOT(ISERROR(SEARCH("Baja",T20)))</formula>
    </cfRule>
    <cfRule type="containsText" dxfId="582" priority="122" operator="containsText" text="Muy baja">
      <formula>NOT(ISERROR(SEARCH("Muy baja",T20)))</formula>
    </cfRule>
    <cfRule type="cellIs" dxfId="581" priority="125" operator="between">
      <formula>1</formula>
      <formula>2</formula>
    </cfRule>
    <cfRule type="cellIs" dxfId="580" priority="126" operator="between">
      <formula>0</formula>
      <formula>2</formula>
    </cfRule>
  </conditionalFormatting>
  <conditionalFormatting sqref="T40">
    <cfRule type="containsText" dxfId="579" priority="71" operator="containsText" text="Muy Baja">
      <formula>NOT(ISERROR(SEARCH("Muy Baja",T40)))</formula>
    </cfRule>
    <cfRule type="containsText" dxfId="578" priority="72" operator="containsText" text="Baja">
      <formula>NOT(ISERROR(SEARCH("Baja",T40)))</formula>
    </cfRule>
    <cfRule type="containsText" dxfId="577" priority="73" operator="containsText" text="Muy Alta">
      <formula>NOT(ISERROR(SEARCH("Muy Alta",T40)))</formula>
    </cfRule>
    <cfRule type="containsText" dxfId="576" priority="75" operator="containsText" text="Alta">
      <formula>NOT(ISERROR(SEARCH("Alta",T40)))</formula>
    </cfRule>
    <cfRule type="containsText" dxfId="575" priority="76" operator="containsText" text="Media">
      <formula>NOT(ISERROR(SEARCH("Media",T40)))</formula>
    </cfRule>
    <cfRule type="containsText" dxfId="574" priority="77" operator="containsText" text="Media">
      <formula>NOT(ISERROR(SEARCH("Media",T40)))</formula>
    </cfRule>
    <cfRule type="containsText" dxfId="573" priority="78" operator="containsText" text="Media">
      <formula>NOT(ISERROR(SEARCH("Media",T40)))</formula>
    </cfRule>
    <cfRule type="containsText" dxfId="572" priority="79" operator="containsText" text="Muy Baja">
      <formula>NOT(ISERROR(SEARCH("Muy Baja",T40)))</formula>
    </cfRule>
    <cfRule type="containsText" dxfId="571" priority="80" operator="containsText" text="Baja">
      <formula>NOT(ISERROR(SEARCH("Baja",T40)))</formula>
    </cfRule>
    <cfRule type="containsText" dxfId="570" priority="81" operator="containsText" text="Muy Baja">
      <formula>NOT(ISERROR(SEARCH("Muy Baja",T40)))</formula>
    </cfRule>
    <cfRule type="containsText" dxfId="569" priority="82" operator="containsText" text="Muy Baja">
      <formula>NOT(ISERROR(SEARCH("Muy Baja",T40)))</formula>
    </cfRule>
    <cfRule type="containsText" dxfId="568" priority="83" operator="containsText" text="Muy Baja">
      <formula>NOT(ISERROR(SEARCH("Muy Baja",T40)))</formula>
    </cfRule>
    <cfRule type="containsText" dxfId="567" priority="84" operator="containsText" text="Muy Baja'Tabla probabilidad'!">
      <formula>NOT(ISERROR(SEARCH("Muy Baja'Tabla probabilidad'!",T40)))</formula>
    </cfRule>
    <cfRule type="containsText" dxfId="566" priority="85" operator="containsText" text="Muy bajo">
      <formula>NOT(ISERROR(SEARCH("Muy bajo",T40)))</formula>
    </cfRule>
    <cfRule type="containsText" dxfId="565" priority="86" operator="containsText" text="Alta">
      <formula>NOT(ISERROR(SEARCH("Alta",T40)))</formula>
    </cfRule>
    <cfRule type="containsText" dxfId="564" priority="87" operator="containsText" text="Media">
      <formula>NOT(ISERROR(SEARCH("Media",T40)))</formula>
    </cfRule>
    <cfRule type="containsText" dxfId="563" priority="88" operator="containsText" text="Baja">
      <formula>NOT(ISERROR(SEARCH("Baja",T40)))</formula>
    </cfRule>
    <cfRule type="containsText" dxfId="562" priority="89" operator="containsText" text="Muy baja">
      <formula>NOT(ISERROR(SEARCH("Muy baja",T40)))</formula>
    </cfRule>
    <cfRule type="cellIs" dxfId="561" priority="92" operator="between">
      <formula>1</formula>
      <formula>2</formula>
    </cfRule>
    <cfRule type="cellIs" dxfId="560" priority="93" operator="between">
      <formula>0</formula>
      <formula>2</formula>
    </cfRule>
  </conditionalFormatting>
  <conditionalFormatting sqref="U10">
    <cfRule type="containsText" dxfId="559" priority="427" operator="containsText" text="Catastrófico">
      <formula>NOT(ISERROR(SEARCH("Catastrófico",U10)))</formula>
    </cfRule>
    <cfRule type="containsText" dxfId="558" priority="428" operator="containsText" text="Mayor">
      <formula>NOT(ISERROR(SEARCH("Mayor",U10)))</formula>
    </cfRule>
    <cfRule type="containsText" dxfId="557" priority="429" operator="containsText" text="Alta">
      <formula>NOT(ISERROR(SEARCH("Alta",U10)))</formula>
    </cfRule>
    <cfRule type="containsText" dxfId="556" priority="430" operator="containsText" text="Moderado">
      <formula>NOT(ISERROR(SEARCH("Moderado",U10)))</formula>
    </cfRule>
    <cfRule type="containsText" dxfId="555" priority="431" operator="containsText" text="Menor">
      <formula>NOT(ISERROR(SEARCH("Menor",U10)))</formula>
    </cfRule>
    <cfRule type="containsText" dxfId="554" priority="432" operator="containsText" text="Leve">
      <formula>NOT(ISERROR(SEARCH("Leve",U10)))</formula>
    </cfRule>
  </conditionalFormatting>
  <conditionalFormatting sqref="U20">
    <cfRule type="containsText" dxfId="553" priority="98" operator="containsText" text="Catastrófico">
      <formula>NOT(ISERROR(SEARCH("Catastrófico",U20)))</formula>
    </cfRule>
    <cfRule type="containsText" dxfId="552" priority="99" operator="containsText" text="Mayor">
      <formula>NOT(ISERROR(SEARCH("Mayor",U20)))</formula>
    </cfRule>
    <cfRule type="containsText" dxfId="551" priority="100" operator="containsText" text="Alta">
      <formula>NOT(ISERROR(SEARCH("Alta",U20)))</formula>
    </cfRule>
    <cfRule type="containsText" dxfId="550" priority="101" operator="containsText" text="Moderado">
      <formula>NOT(ISERROR(SEARCH("Moderado",U20)))</formula>
    </cfRule>
    <cfRule type="containsText" dxfId="549" priority="102" operator="containsText" text="Menor">
      <formula>NOT(ISERROR(SEARCH("Menor",U20)))</formula>
    </cfRule>
    <cfRule type="containsText" dxfId="548" priority="103" operator="containsText" text="Leve">
      <formula>NOT(ISERROR(SEARCH("Leve",U20)))</formula>
    </cfRule>
  </conditionalFormatting>
  <conditionalFormatting sqref="U40">
    <cfRule type="containsText" dxfId="547" priority="65" operator="containsText" text="Catastrófico">
      <formula>NOT(ISERROR(SEARCH("Catastrófico",U40)))</formula>
    </cfRule>
    <cfRule type="containsText" dxfId="546" priority="66" operator="containsText" text="Mayor">
      <formula>NOT(ISERROR(SEARCH("Mayor",U40)))</formula>
    </cfRule>
    <cfRule type="containsText" dxfId="545" priority="67" operator="containsText" text="Alta">
      <formula>NOT(ISERROR(SEARCH("Alta",U40)))</formula>
    </cfRule>
    <cfRule type="containsText" dxfId="544" priority="68" operator="containsText" text="Moderado">
      <formula>NOT(ISERROR(SEARCH("Moderado",U40)))</formula>
    </cfRule>
    <cfRule type="containsText" dxfId="543" priority="69" operator="containsText" text="Menor">
      <formula>NOT(ISERROR(SEARCH("Menor",U40)))</formula>
    </cfRule>
    <cfRule type="containsText" dxfId="542" priority="70" operator="containsText" text="Leve">
      <formula>NOT(ISERROR(SEARCH("Leve",U40)))</formula>
    </cfRule>
  </conditionalFormatting>
  <conditionalFormatting sqref="V10">
    <cfRule type="containsText" dxfId="541" priority="391" operator="containsText" text="Extremo">
      <formula>NOT(ISERROR(SEARCH("Extremo",V10)))</formula>
    </cfRule>
    <cfRule type="containsText" dxfId="540" priority="392" operator="containsText" text="Alto">
      <formula>NOT(ISERROR(SEARCH("Alto",V10)))</formula>
    </cfRule>
    <cfRule type="containsText" dxfId="539" priority="393" operator="containsText" text="Bajo">
      <formula>NOT(ISERROR(SEARCH("Bajo",V10)))</formula>
    </cfRule>
    <cfRule type="containsText" dxfId="538" priority="394" operator="containsText" text="Moderado">
      <formula>NOT(ISERROR(SEARCH("Moderado",V10)))</formula>
    </cfRule>
  </conditionalFormatting>
  <conditionalFormatting sqref="V20">
    <cfRule type="containsText" dxfId="537" priority="94" operator="containsText" text="Extremo">
      <formula>NOT(ISERROR(SEARCH("Extremo",V20)))</formula>
    </cfRule>
    <cfRule type="containsText" dxfId="536" priority="95" operator="containsText" text="Alto">
      <formula>NOT(ISERROR(SEARCH("Alto",V20)))</formula>
    </cfRule>
    <cfRule type="containsText" dxfId="535" priority="96" operator="containsText" text="Bajo">
      <formula>NOT(ISERROR(SEARCH("Bajo",V20)))</formula>
    </cfRule>
    <cfRule type="containsText" dxfId="534" priority="97" operator="containsText" text="Moderado">
      <formula>NOT(ISERROR(SEARCH("Moderado",V20)))</formula>
    </cfRule>
  </conditionalFormatting>
  <conditionalFormatting sqref="V30">
    <cfRule type="containsText" dxfId="533" priority="226" operator="containsText" text="Extremo">
      <formula>NOT(ISERROR(SEARCH("Extremo",V30)))</formula>
    </cfRule>
    <cfRule type="containsText" dxfId="532" priority="227" operator="containsText" text="Alto">
      <formula>NOT(ISERROR(SEARCH("Alto",V30)))</formula>
    </cfRule>
    <cfRule type="containsText" dxfId="531" priority="228" operator="containsText" text="Bajo">
      <formula>NOT(ISERROR(SEARCH("Bajo",V30)))</formula>
    </cfRule>
    <cfRule type="containsText" dxfId="530" priority="229" operator="containsText" text="Moderado">
      <formula>NOT(ISERROR(SEARCH("Moderado",V30)))</formula>
    </cfRule>
  </conditionalFormatting>
  <conditionalFormatting sqref="V40">
    <cfRule type="containsText" dxfId="529" priority="61" operator="containsText" text="Extremo">
      <formula>NOT(ISERROR(SEARCH("Extremo",V40)))</formula>
    </cfRule>
    <cfRule type="containsText" dxfId="528" priority="62" operator="containsText" text="Alto">
      <formula>NOT(ISERROR(SEARCH("Alto",V40)))</formula>
    </cfRule>
    <cfRule type="containsText" dxfId="527" priority="63" operator="containsText" text="Bajo">
      <formula>NOT(ISERROR(SEARCH("Bajo",V40)))</formula>
    </cfRule>
    <cfRule type="containsText" dxfId="526" priority="64" operator="containsText" text="Moderado">
      <formula>NOT(ISERROR(SEARCH("Moderado",V40)))</formula>
    </cfRule>
  </conditionalFormatting>
  <conditionalFormatting sqref="T50">
    <cfRule type="containsText" dxfId="525" priority="39" operator="containsText" text="Muy Baja">
      <formula>NOT(ISERROR(SEARCH("Muy Baja",T50)))</formula>
    </cfRule>
    <cfRule type="containsText" dxfId="524" priority="40" operator="containsText" text="Baja">
      <formula>NOT(ISERROR(SEARCH("Baja",T50)))</formula>
    </cfRule>
    <cfRule type="containsText" dxfId="523" priority="41" operator="containsText" text="Muy Alta">
      <formula>NOT(ISERROR(SEARCH("Muy Alta",T50)))</formula>
    </cfRule>
    <cfRule type="containsText" dxfId="522" priority="42" operator="containsText" text="Alta">
      <formula>NOT(ISERROR(SEARCH("Alta",T50)))</formula>
    </cfRule>
    <cfRule type="containsText" dxfId="521" priority="43" operator="containsText" text="Media">
      <formula>NOT(ISERROR(SEARCH("Media",T50)))</formula>
    </cfRule>
    <cfRule type="containsText" dxfId="520" priority="44" operator="containsText" text="Media">
      <formula>NOT(ISERROR(SEARCH("Media",T50)))</formula>
    </cfRule>
    <cfRule type="containsText" dxfId="519" priority="45" operator="containsText" text="Media">
      <formula>NOT(ISERROR(SEARCH("Media",T50)))</formula>
    </cfRule>
    <cfRule type="containsText" dxfId="518" priority="46" operator="containsText" text="Muy Baja">
      <formula>NOT(ISERROR(SEARCH("Muy Baja",T50)))</formula>
    </cfRule>
    <cfRule type="containsText" dxfId="517" priority="47" operator="containsText" text="Baja">
      <formula>NOT(ISERROR(SEARCH("Baja",T50)))</formula>
    </cfRule>
    <cfRule type="containsText" dxfId="516" priority="48" operator="containsText" text="Muy Baja">
      <formula>NOT(ISERROR(SEARCH("Muy Baja",T50)))</formula>
    </cfRule>
    <cfRule type="containsText" dxfId="515" priority="49" operator="containsText" text="Muy Baja">
      <formula>NOT(ISERROR(SEARCH("Muy Baja",T50)))</formula>
    </cfRule>
    <cfRule type="containsText" dxfId="514" priority="50" operator="containsText" text="Muy Baja">
      <formula>NOT(ISERROR(SEARCH("Muy Baja",T50)))</formula>
    </cfRule>
    <cfRule type="containsText" dxfId="513" priority="51" operator="containsText" text="Muy Baja'Tabla probabilidad'!">
      <formula>NOT(ISERROR(SEARCH("Muy Baja'Tabla probabilidad'!",T50)))</formula>
    </cfRule>
    <cfRule type="containsText" dxfId="512" priority="52" operator="containsText" text="Muy bajo">
      <formula>NOT(ISERROR(SEARCH("Muy bajo",T50)))</formula>
    </cfRule>
    <cfRule type="containsText" dxfId="511" priority="53" operator="containsText" text="Alta">
      <formula>NOT(ISERROR(SEARCH("Alta",T50)))</formula>
    </cfRule>
    <cfRule type="containsText" dxfId="510" priority="54" operator="containsText" text="Media">
      <formula>NOT(ISERROR(SEARCH("Media",T50)))</formula>
    </cfRule>
    <cfRule type="containsText" dxfId="509" priority="55" operator="containsText" text="Baja">
      <formula>NOT(ISERROR(SEARCH("Baja",T50)))</formula>
    </cfRule>
    <cfRule type="containsText" dxfId="508" priority="56" operator="containsText" text="Muy baja">
      <formula>NOT(ISERROR(SEARCH("Muy baja",T50)))</formula>
    </cfRule>
    <cfRule type="cellIs" dxfId="507" priority="59" operator="between">
      <formula>1</formula>
      <formula>2</formula>
    </cfRule>
    <cfRule type="cellIs" dxfId="506" priority="60" operator="between">
      <formula>0</formula>
      <formula>2</formula>
    </cfRule>
  </conditionalFormatting>
  <conditionalFormatting sqref="U50">
    <cfRule type="containsText" dxfId="505" priority="33" operator="containsText" text="Catastrófico">
      <formula>NOT(ISERROR(SEARCH("Catastrófico",U50)))</formula>
    </cfRule>
    <cfRule type="containsText" dxfId="504" priority="34" operator="containsText" text="Mayor">
      <formula>NOT(ISERROR(SEARCH("Mayor",U50)))</formula>
    </cfRule>
    <cfRule type="containsText" dxfId="503" priority="35" operator="containsText" text="Alta">
      <formula>NOT(ISERROR(SEARCH("Alta",U50)))</formula>
    </cfRule>
    <cfRule type="containsText" dxfId="502" priority="36" operator="containsText" text="Moderado">
      <formula>NOT(ISERROR(SEARCH("Moderado",U50)))</formula>
    </cfRule>
    <cfRule type="containsText" dxfId="501" priority="37" operator="containsText" text="Menor">
      <formula>NOT(ISERROR(SEARCH("Menor",U50)))</formula>
    </cfRule>
    <cfRule type="containsText" dxfId="500" priority="38" operator="containsText" text="Leve">
      <formula>NOT(ISERROR(SEARCH("Leve",U50)))</formula>
    </cfRule>
  </conditionalFormatting>
  <conditionalFormatting sqref="V50">
    <cfRule type="containsText" dxfId="499" priority="29" operator="containsText" text="Extremo">
      <formula>NOT(ISERROR(SEARCH("Extremo",V50)))</formula>
    </cfRule>
    <cfRule type="containsText" dxfId="498" priority="30" operator="containsText" text="Alto">
      <formula>NOT(ISERROR(SEARCH("Alto",V50)))</formula>
    </cfRule>
    <cfRule type="containsText" dxfId="497" priority="31" operator="containsText" text="Bajo">
      <formula>NOT(ISERROR(SEARCH("Bajo",V50)))</formula>
    </cfRule>
    <cfRule type="containsText" dxfId="496" priority="32" operator="containsText" text="Moderado">
      <formula>NOT(ISERROR(SEARCH("Moderado",V50)))</formula>
    </cfRule>
  </conditionalFormatting>
  <conditionalFormatting sqref="T30">
    <cfRule type="containsText" dxfId="495" priority="7" operator="containsText" text="Muy Baja">
      <formula>NOT(ISERROR(SEARCH("Muy Baja",T30)))</formula>
    </cfRule>
    <cfRule type="containsText" dxfId="494" priority="8" operator="containsText" text="Baja">
      <formula>NOT(ISERROR(SEARCH("Baja",T30)))</formula>
    </cfRule>
    <cfRule type="containsText" dxfId="493" priority="9" operator="containsText" text="Muy Alta">
      <formula>NOT(ISERROR(SEARCH("Muy Alta",T30)))</formula>
    </cfRule>
    <cfRule type="containsText" dxfId="492" priority="10" operator="containsText" text="Alta">
      <formula>NOT(ISERROR(SEARCH("Alta",T30)))</formula>
    </cfRule>
    <cfRule type="containsText" dxfId="491" priority="11" operator="containsText" text="Media">
      <formula>NOT(ISERROR(SEARCH("Media",T30)))</formula>
    </cfRule>
    <cfRule type="containsText" dxfId="490" priority="12" operator="containsText" text="Media">
      <formula>NOT(ISERROR(SEARCH("Media",T30)))</formula>
    </cfRule>
    <cfRule type="containsText" dxfId="489" priority="13" operator="containsText" text="Media">
      <formula>NOT(ISERROR(SEARCH("Media",T30)))</formula>
    </cfRule>
    <cfRule type="containsText" dxfId="488" priority="14" operator="containsText" text="Muy Baja">
      <formula>NOT(ISERROR(SEARCH("Muy Baja",T30)))</formula>
    </cfRule>
    <cfRule type="containsText" dxfId="487" priority="15" operator="containsText" text="Baja">
      <formula>NOT(ISERROR(SEARCH("Baja",T30)))</formula>
    </cfRule>
    <cfRule type="containsText" dxfId="486" priority="16" operator="containsText" text="Muy Baja">
      <formula>NOT(ISERROR(SEARCH("Muy Baja",T30)))</formula>
    </cfRule>
    <cfRule type="containsText" dxfId="485" priority="17" operator="containsText" text="Muy Baja">
      <formula>NOT(ISERROR(SEARCH("Muy Baja",T30)))</formula>
    </cfRule>
    <cfRule type="containsText" dxfId="484" priority="18" operator="containsText" text="Muy Baja">
      <formula>NOT(ISERROR(SEARCH("Muy Baja",T30)))</formula>
    </cfRule>
    <cfRule type="containsText" dxfId="483" priority="19" operator="containsText" text="Muy Baja'Tabla probabilidad'!">
      <formula>NOT(ISERROR(SEARCH("Muy Baja'Tabla probabilidad'!",T30)))</formula>
    </cfRule>
    <cfRule type="containsText" dxfId="482" priority="20" operator="containsText" text="Muy bajo">
      <formula>NOT(ISERROR(SEARCH("Muy bajo",T30)))</formula>
    </cfRule>
    <cfRule type="containsText" dxfId="481" priority="21" operator="containsText" text="Alta">
      <formula>NOT(ISERROR(SEARCH("Alta",T30)))</formula>
    </cfRule>
    <cfRule type="containsText" dxfId="480" priority="22" operator="containsText" text="Media">
      <formula>NOT(ISERROR(SEARCH("Media",T30)))</formula>
    </cfRule>
    <cfRule type="containsText" dxfId="479" priority="23" operator="containsText" text="Baja">
      <formula>NOT(ISERROR(SEARCH("Baja",T30)))</formula>
    </cfRule>
    <cfRule type="containsText" dxfId="478" priority="24" operator="containsText" text="Muy baja">
      <formula>NOT(ISERROR(SEARCH("Muy baja",T30)))</formula>
    </cfRule>
    <cfRule type="cellIs" dxfId="477" priority="27" operator="between">
      <formula>1</formula>
      <formula>2</formula>
    </cfRule>
    <cfRule type="cellIs" dxfId="476" priority="28" operator="between">
      <formula>0</formula>
      <formula>2</formula>
    </cfRule>
  </conditionalFormatting>
  <conditionalFormatting sqref="U30">
    <cfRule type="containsText" dxfId="475" priority="1" operator="containsText" text="Catastrófico">
      <formula>NOT(ISERROR(SEARCH("Catastrófico",U30)))</formula>
    </cfRule>
    <cfRule type="containsText" dxfId="474" priority="2" operator="containsText" text="Mayor">
      <formula>NOT(ISERROR(SEARCH("Mayor",U30)))</formula>
    </cfRule>
    <cfRule type="containsText" dxfId="473" priority="3" operator="containsText" text="Alta">
      <formula>NOT(ISERROR(SEARCH("Alta",U30)))</formula>
    </cfRule>
    <cfRule type="containsText" dxfId="472" priority="4" operator="containsText" text="Moderado">
      <formula>NOT(ISERROR(SEARCH("Moderado",U30)))</formula>
    </cfRule>
    <cfRule type="containsText" dxfId="471" priority="5" operator="containsText" text="Menor">
      <formula>NOT(ISERROR(SEARCH("Menor",U30)))</formula>
    </cfRule>
    <cfRule type="containsText" dxfId="470" priority="6" operator="containsText" text="Leve">
      <formula>NOT(ISERROR(SEARCH("Leve",U30)))</formula>
    </cfRule>
  </conditionalFormatting>
  <dataValidations count="2">
    <dataValidation allowBlank="1" showInputMessage="1" showErrorMessage="1" prompt="Enunciar cuál es el control" sqref="M10:M14 E10:E19 E23:E28 E33 E35:E38 M40:M41 M50:M52 E40" xr:uid="{00000000-0002-0000-0500-000000000000}"/>
    <dataValidation type="list" allowBlank="1" showInputMessage="1" showErrorMessage="1" sqref="F10:I59 N10:Q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zoomScale="80" zoomScaleNormal="80" zoomScalePageLayoutView="70" workbookViewId="0">
      <selection activeCell="N50" sqref="N50:N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96"/>
      <c r="B1" s="596"/>
      <c r="C1" s="596"/>
      <c r="D1" s="596"/>
      <c r="E1" s="596"/>
      <c r="F1" s="592" t="s">
        <v>372</v>
      </c>
      <c r="G1" s="592"/>
      <c r="H1" s="592"/>
      <c r="I1" s="592"/>
      <c r="J1" s="592"/>
      <c r="K1" s="592"/>
      <c r="L1" s="592"/>
      <c r="M1" s="592"/>
      <c r="N1" s="592"/>
      <c r="O1" s="592"/>
      <c r="P1" s="592"/>
      <c r="Q1" s="59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96"/>
      <c r="B2" s="596"/>
      <c r="C2" s="596"/>
      <c r="D2" s="596"/>
      <c r="E2" s="596"/>
      <c r="F2" s="592"/>
      <c r="G2" s="592"/>
      <c r="H2" s="592"/>
      <c r="I2" s="592"/>
      <c r="J2" s="592"/>
      <c r="K2" s="592"/>
      <c r="L2" s="592"/>
      <c r="M2" s="592"/>
      <c r="N2" s="592"/>
      <c r="O2" s="592"/>
      <c r="P2" s="592"/>
      <c r="Q2" s="59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96"/>
      <c r="B3" s="596"/>
      <c r="C3" s="596"/>
      <c r="D3" s="596"/>
      <c r="E3" s="596"/>
      <c r="F3" s="592"/>
      <c r="G3" s="592"/>
      <c r="H3" s="592"/>
      <c r="I3" s="592"/>
      <c r="J3" s="592"/>
      <c r="K3" s="592"/>
      <c r="L3" s="592"/>
      <c r="M3" s="592"/>
      <c r="N3" s="592"/>
      <c r="O3" s="592"/>
      <c r="P3" s="592"/>
      <c r="Q3" s="59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91" t="s">
        <v>267</v>
      </c>
      <c r="B4" s="591"/>
      <c r="C4" s="581" t="s">
        <v>268</v>
      </c>
      <c r="D4" s="582"/>
      <c r="E4" s="582"/>
      <c r="F4" s="582"/>
      <c r="G4" s="582"/>
      <c r="H4" s="582"/>
      <c r="I4" s="582"/>
      <c r="J4" s="582"/>
      <c r="K4" s="582"/>
      <c r="L4" s="582"/>
      <c r="M4" s="582"/>
      <c r="N4" s="582"/>
      <c r="O4" s="582"/>
      <c r="P4" s="582"/>
      <c r="Q4" s="58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91" t="s">
        <v>269</v>
      </c>
      <c r="B5" s="591"/>
      <c r="C5" s="581" t="s">
        <v>270</v>
      </c>
      <c r="D5" s="582"/>
      <c r="E5" s="582"/>
      <c r="F5" s="582"/>
      <c r="G5" s="582"/>
      <c r="H5" s="582"/>
      <c r="I5" s="582"/>
      <c r="J5" s="582"/>
      <c r="K5" s="582"/>
      <c r="L5" s="582"/>
      <c r="M5" s="582"/>
      <c r="N5" s="582"/>
      <c r="O5" s="582"/>
      <c r="P5" s="582"/>
      <c r="Q5" s="58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91" t="s">
        <v>271</v>
      </c>
      <c r="B6" s="591"/>
      <c r="C6" s="584" t="s">
        <v>272</v>
      </c>
      <c r="D6" s="585"/>
      <c r="E6" s="585"/>
      <c r="F6" s="585"/>
      <c r="G6" s="585"/>
      <c r="H6" s="585"/>
      <c r="I6" s="585"/>
      <c r="J6" s="585"/>
      <c r="K6" s="585"/>
      <c r="L6" s="585"/>
      <c r="M6" s="585"/>
      <c r="N6" s="585"/>
      <c r="O6" s="585"/>
      <c r="P6" s="585"/>
      <c r="Q6" s="58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93" t="s">
        <v>373</v>
      </c>
      <c r="B7" s="593"/>
      <c r="C7" s="593"/>
      <c r="D7" s="593"/>
      <c r="E7" s="593"/>
      <c r="F7" s="593" t="s">
        <v>288</v>
      </c>
      <c r="G7" s="593"/>
      <c r="H7" s="593"/>
      <c r="I7" s="90"/>
      <c r="J7" s="594" t="s">
        <v>374</v>
      </c>
      <c r="K7" s="594"/>
      <c r="L7" s="594"/>
      <c r="M7" s="594"/>
      <c r="N7" s="59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56" t="s">
        <v>278</v>
      </c>
      <c r="B8" s="552" t="s">
        <v>339</v>
      </c>
      <c r="C8" s="589" t="s">
        <v>280</v>
      </c>
      <c r="D8" s="597" t="s">
        <v>290</v>
      </c>
      <c r="E8" s="552" t="s">
        <v>274</v>
      </c>
      <c r="F8" s="587" t="s">
        <v>375</v>
      </c>
      <c r="G8" s="587" t="s">
        <v>376</v>
      </c>
      <c r="H8" s="587" t="s">
        <v>377</v>
      </c>
      <c r="I8" s="91"/>
      <c r="J8" s="587" t="s">
        <v>378</v>
      </c>
      <c r="K8" s="587" t="s">
        <v>379</v>
      </c>
      <c r="L8" s="587" t="s">
        <v>380</v>
      </c>
      <c r="M8" s="587" t="s">
        <v>381</v>
      </c>
      <c r="N8" s="587" t="s">
        <v>382</v>
      </c>
      <c r="O8" s="587" t="s">
        <v>383</v>
      </c>
      <c r="P8" s="587" t="s">
        <v>384</v>
      </c>
      <c r="Q8" s="587" t="s">
        <v>385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56"/>
      <c r="B9" s="552"/>
      <c r="C9" s="590"/>
      <c r="D9" s="595"/>
      <c r="E9" s="552"/>
      <c r="F9" s="588"/>
      <c r="G9" s="588"/>
      <c r="H9" s="588"/>
      <c r="I9" s="92"/>
      <c r="J9" s="588"/>
      <c r="K9" s="588"/>
      <c r="L9" s="588"/>
      <c r="M9" s="588"/>
      <c r="N9" s="588"/>
      <c r="O9" s="588"/>
      <c r="P9" s="588"/>
      <c r="Q9" s="58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73">
        <f>'5-. Identificación de Riesgos'!A10</f>
        <v>1</v>
      </c>
      <c r="B10" s="509" t="str">
        <f>'5-. Identificación de Riesgos'!B10</f>
        <v xml:space="preserve">Entrega de información inexacta o desactualizada a usuarios  y partes interesadas </v>
      </c>
      <c r="C10" s="573" t="str">
        <f>'5-. Identificación de Riesgos'!C10</f>
        <v xml:space="preserve"> Registro errado o incompleto de la información solicitada y/o entregada de las propuestas de reordenamiento.</v>
      </c>
      <c r="D10" s="573" t="s">
        <v>298</v>
      </c>
      <c r="E10" s="43" t="str">
        <f>'5-. Identificación de Riesgos'!D10</f>
        <v>1. Información estadística errada o insuficiente.</v>
      </c>
      <c r="F10" s="580" t="str">
        <f>'5-. Identificación de Riesgos'!H10</f>
        <v>Muy Baja - 1</v>
      </c>
      <c r="G10" s="573" t="str">
        <f>'5-. Identificación de Riesgos'!M10</f>
        <v>Mayor - 4</v>
      </c>
      <c r="H10" s="573" t="str">
        <f>'5-. Identificación de Riesgos'!N10</f>
        <v>Alto  - 4</v>
      </c>
      <c r="I10" s="93"/>
      <c r="J10" s="576" t="str">
        <f>'6. Valoración Controles'!T10</f>
        <v>Muy Baja - 1</v>
      </c>
      <c r="K10" s="576" t="str">
        <f>'6. Valoración Controles'!U10</f>
        <v>Moderado - 3</v>
      </c>
      <c r="L10" s="599" t="e">
        <f>AVERAGE(#REF!)</f>
        <v>#REF!</v>
      </c>
      <c r="M10" s="509" t="str">
        <f>'6. Valoración Controles'!V10</f>
        <v>Moderado - 3</v>
      </c>
      <c r="N10" s="509" t="s">
        <v>386</v>
      </c>
      <c r="O10" s="317"/>
      <c r="P10" s="316"/>
      <c r="Q10" s="318"/>
    </row>
    <row r="11" spans="1:269" ht="13.5" customHeight="1">
      <c r="A11" s="518"/>
      <c r="B11" s="509"/>
      <c r="C11" s="518"/>
      <c r="D11" s="518"/>
      <c r="E11" s="43" t="str">
        <f>'5-. Identificación de Riesgos'!D11</f>
        <v>2. Falta de inducción, entrenamiento yo capacitación del personal encargado de elaborar las propuestas de reordenamiento y descongestión</v>
      </c>
      <c r="F11" s="532"/>
      <c r="G11" s="598"/>
      <c r="H11" s="518"/>
      <c r="I11" s="93"/>
      <c r="J11" s="576"/>
      <c r="K11" s="576"/>
      <c r="L11" s="599"/>
      <c r="M11" s="509"/>
      <c r="N11" s="509"/>
      <c r="O11" s="55"/>
      <c r="P11" s="55">
        <v>5</v>
      </c>
      <c r="Q11" s="55"/>
    </row>
    <row r="12" spans="1:269" ht="13.5" customHeight="1">
      <c r="A12" s="518"/>
      <c r="B12" s="509"/>
      <c r="C12" s="518"/>
      <c r="D12" s="518"/>
      <c r="E12" s="43" t="str">
        <f>'5-. Identificación de Riesgos'!D12</f>
        <v>3.Falta de presupuesto asignado para medidas especiales.</v>
      </c>
      <c r="F12" s="532"/>
      <c r="G12" s="598"/>
      <c r="H12" s="518"/>
      <c r="I12" s="93"/>
      <c r="J12" s="576"/>
      <c r="K12" s="576"/>
      <c r="L12" s="599"/>
      <c r="M12" s="509"/>
      <c r="N12" s="509"/>
      <c r="P12" s="55"/>
      <c r="Q12" s="55"/>
    </row>
    <row r="13" spans="1:269" ht="13.5" customHeight="1">
      <c r="A13" s="518"/>
      <c r="B13" s="509"/>
      <c r="C13" s="518"/>
      <c r="D13" s="518"/>
      <c r="E13" s="43" t="str">
        <f>'5-. Identificación de Riesgos'!D13</f>
        <v xml:space="preserve">
4. Insuficiente personal para realizar las funciones asignadas, desbordando la capacidad de respuesta por parte de la Unidad.  </v>
      </c>
      <c r="F13" s="532"/>
      <c r="G13" s="598"/>
      <c r="H13" s="518"/>
      <c r="I13" s="93"/>
      <c r="J13" s="576"/>
      <c r="K13" s="576"/>
      <c r="L13" s="599"/>
      <c r="M13" s="509"/>
      <c r="N13" s="509"/>
      <c r="O13" s="55"/>
      <c r="P13" s="55"/>
      <c r="Q13" s="55"/>
    </row>
    <row r="14" spans="1:269" ht="13.5" customHeight="1">
      <c r="A14" s="518"/>
      <c r="B14" s="509"/>
      <c r="C14" s="518"/>
      <c r="D14" s="518"/>
      <c r="E14" s="43" t="e">
        <f>'5-. Identificación de Riesgos'!#REF!</f>
        <v>#REF!</v>
      </c>
      <c r="F14" s="532"/>
      <c r="G14" s="598"/>
      <c r="H14" s="518"/>
      <c r="I14" s="93"/>
      <c r="J14" s="576"/>
      <c r="K14" s="576"/>
      <c r="L14" s="599"/>
      <c r="M14" s="509"/>
      <c r="N14" s="509"/>
      <c r="O14" s="55"/>
      <c r="P14" s="55"/>
      <c r="Q14" s="55"/>
    </row>
    <row r="15" spans="1:269" ht="13.5" customHeight="1">
      <c r="A15" s="518"/>
      <c r="B15" s="509"/>
      <c r="C15" s="518"/>
      <c r="D15" s="518"/>
      <c r="E15" s="43">
        <f>'5-. Identificación de Riesgos'!D16</f>
        <v>0</v>
      </c>
      <c r="F15" s="532"/>
      <c r="G15" s="598"/>
      <c r="H15" s="518"/>
      <c r="I15" s="93"/>
      <c r="J15" s="576"/>
      <c r="K15" s="576"/>
      <c r="L15" s="599"/>
      <c r="M15" s="509"/>
      <c r="N15" s="509"/>
      <c r="O15" s="55"/>
      <c r="P15" s="55"/>
      <c r="Q15" s="55"/>
    </row>
    <row r="16" spans="1:269" ht="13.5" customHeight="1">
      <c r="A16" s="518"/>
      <c r="B16" s="509"/>
      <c r="C16" s="518"/>
      <c r="D16" s="518"/>
      <c r="E16" s="43" t="e">
        <f>'5-. Identificación de Riesgos'!#REF!</f>
        <v>#REF!</v>
      </c>
      <c r="F16" s="532"/>
      <c r="G16" s="598"/>
      <c r="H16" s="518"/>
      <c r="I16" s="93"/>
      <c r="J16" s="576"/>
      <c r="K16" s="576"/>
      <c r="L16" s="599"/>
      <c r="M16" s="509"/>
      <c r="N16" s="509"/>
      <c r="O16" s="55"/>
      <c r="P16" s="55"/>
      <c r="Q16" s="55"/>
    </row>
    <row r="17" spans="1:17" ht="13.5" customHeight="1">
      <c r="A17" s="518"/>
      <c r="B17" s="509"/>
      <c r="C17" s="518"/>
      <c r="D17" s="518"/>
      <c r="E17" s="43">
        <f>'5-. Identificación de Riesgos'!D19</f>
        <v>0</v>
      </c>
      <c r="F17" s="532"/>
      <c r="G17" s="598"/>
      <c r="H17" s="518"/>
      <c r="I17" s="93"/>
      <c r="J17" s="576"/>
      <c r="K17" s="576"/>
      <c r="L17" s="599"/>
      <c r="M17" s="509"/>
      <c r="N17" s="509"/>
      <c r="O17" s="55"/>
      <c r="P17" s="55"/>
      <c r="Q17" s="55"/>
    </row>
    <row r="18" spans="1:17" ht="13.5" customHeight="1">
      <c r="A18" s="518"/>
      <c r="B18" s="509"/>
      <c r="C18" s="518"/>
      <c r="D18" s="518"/>
      <c r="E18" s="43" t="e">
        <f>'5-. Identificación de Riesgos'!#REF!</f>
        <v>#REF!</v>
      </c>
      <c r="F18" s="532"/>
      <c r="G18" s="598"/>
      <c r="H18" s="518"/>
      <c r="I18" s="93"/>
      <c r="J18" s="576"/>
      <c r="K18" s="576"/>
      <c r="L18" s="599"/>
      <c r="M18" s="509"/>
      <c r="N18" s="509"/>
      <c r="O18" s="55"/>
      <c r="P18" s="55"/>
      <c r="Q18" s="55"/>
    </row>
    <row r="19" spans="1:17" ht="13.5" customHeight="1">
      <c r="A19" s="518"/>
      <c r="B19" s="573"/>
      <c r="C19" s="518"/>
      <c r="D19" s="518"/>
      <c r="E19" s="43" t="e">
        <f>'5-. Identificación de Riesgos'!#REF!</f>
        <v>#REF!</v>
      </c>
      <c r="F19" s="532"/>
      <c r="G19" s="598"/>
      <c r="H19" s="518"/>
      <c r="I19" s="94"/>
      <c r="J19" s="577"/>
      <c r="K19" s="577"/>
      <c r="L19" s="600"/>
      <c r="M19" s="573"/>
      <c r="N19" s="573"/>
      <c r="O19" s="55"/>
      <c r="P19" s="55"/>
      <c r="Q19" s="55"/>
    </row>
    <row r="20" spans="1:17" ht="72" customHeight="1">
      <c r="A20" s="573">
        <f>'5-. Identificación de Riesgos'!A20</f>
        <v>2</v>
      </c>
      <c r="B20" s="509" t="str">
        <f>'5-. Identificación de Riesgos'!B20</f>
        <v>Desacierto</v>
      </c>
      <c r="C20" s="573" t="str">
        <f>'5-. Identificación de Riesgos'!C20</f>
        <v>Equivocación o error en la toma de decisiones, respecto a las acciones adoptadas para reordenar o descongestionar el aparato de justicia causada por información estadística errada o insuficiente desgaste administrativo.</v>
      </c>
      <c r="D20" s="573" t="s">
        <v>298</v>
      </c>
      <c r="E20" s="43" t="str">
        <f>'5-. Identificación de Riesgos'!D20</f>
        <v>1. Información estadística errada o insuficiente.</v>
      </c>
      <c r="F20" s="580" t="str">
        <f>'5-. Identificación de Riesgos'!H20</f>
        <v>Baja - 2</v>
      </c>
      <c r="G20" s="573" t="str">
        <f>'5-. Identificación de Riesgos'!M20</f>
        <v>Moderado - 3</v>
      </c>
      <c r="H20" s="573" t="str">
        <f>'5-. Identificación de Riesgos'!N20</f>
        <v>Moderado - 6</v>
      </c>
      <c r="I20" s="93"/>
      <c r="J20" s="576" t="str">
        <f>'6. Valoración Controles'!T20</f>
        <v>Muy Baja - 1</v>
      </c>
      <c r="K20" s="576" t="str">
        <f>'6. Valoración Controles'!U20</f>
        <v>Moderado - 3</v>
      </c>
      <c r="L20" s="599" t="e">
        <f>AVERAGE(#REF!)</f>
        <v>#REF!</v>
      </c>
      <c r="M20" s="509" t="str">
        <f>'6. Valoración Controles'!V20</f>
        <v>Moderado - 3</v>
      </c>
      <c r="N20" s="509" t="s">
        <v>386</v>
      </c>
      <c r="O20" s="317"/>
      <c r="P20" s="55"/>
      <c r="Q20" s="55"/>
    </row>
    <row r="21" spans="1:17" ht="43.15" customHeight="1">
      <c r="A21" s="518"/>
      <c r="B21" s="509"/>
      <c r="C21" s="518"/>
      <c r="D21" s="518"/>
      <c r="E21" s="43" t="str">
        <f>'5-. Identificación de Riesgos'!D21</f>
        <v xml:space="preserve">2. Falta de inducción, entrenamiento yo capacitación del personal encargado de elaborar las propuestas de reordenamiento y descongestión. </v>
      </c>
      <c r="F21" s="532"/>
      <c r="G21" s="598"/>
      <c r="H21" s="518"/>
      <c r="I21" s="93"/>
      <c r="J21" s="576"/>
      <c r="K21" s="576"/>
      <c r="L21" s="599"/>
      <c r="M21" s="509"/>
      <c r="N21" s="509"/>
      <c r="O21" s="55"/>
      <c r="P21" s="55"/>
      <c r="Q21" s="55"/>
    </row>
    <row r="22" spans="1:17" ht="30">
      <c r="A22" s="518"/>
      <c r="B22" s="509"/>
      <c r="C22" s="518"/>
      <c r="D22" s="518"/>
      <c r="E22" s="43" t="str">
        <f>'5-. Identificación de Riesgos'!D22</f>
        <v>3.Falta de presupuesto asignado para medidas especiales</v>
      </c>
      <c r="F22" s="532"/>
      <c r="G22" s="598"/>
      <c r="H22" s="518"/>
      <c r="I22" s="93"/>
      <c r="J22" s="576"/>
      <c r="K22" s="576"/>
      <c r="L22" s="599"/>
      <c r="M22" s="509"/>
      <c r="N22" s="509"/>
      <c r="O22" s="55"/>
      <c r="P22" s="55"/>
      <c r="Q22" s="55"/>
    </row>
    <row r="23" spans="1:17">
      <c r="A23" s="518"/>
      <c r="B23" s="509"/>
      <c r="C23" s="518"/>
      <c r="D23" s="518"/>
      <c r="E23" s="43" t="e">
        <f>'5-. Identificación de Riesgos'!#REF!</f>
        <v>#REF!</v>
      </c>
      <c r="F23" s="532"/>
      <c r="G23" s="598"/>
      <c r="H23" s="518"/>
      <c r="I23" s="93"/>
      <c r="J23" s="576"/>
      <c r="K23" s="576"/>
      <c r="L23" s="599"/>
      <c r="M23" s="509"/>
      <c r="N23" s="509"/>
      <c r="O23" s="55"/>
      <c r="P23" s="55"/>
      <c r="Q23" s="55"/>
    </row>
    <row r="24" spans="1:17" ht="14.45" customHeight="1">
      <c r="A24" s="518"/>
      <c r="B24" s="509"/>
      <c r="C24" s="518"/>
      <c r="D24" s="518"/>
      <c r="E24" s="43" t="str">
        <f>'5-. Identificación de Riesgos'!D23</f>
        <v>4. Insuficiente personal para realizar las funciones asignadas, desbordando la capacidad de respuesta por parte de la Unidad.</v>
      </c>
      <c r="F24" s="532"/>
      <c r="G24" s="598"/>
      <c r="H24" s="518"/>
      <c r="I24" s="93"/>
      <c r="J24" s="576"/>
      <c r="K24" s="576"/>
      <c r="L24" s="599"/>
      <c r="M24" s="509"/>
      <c r="N24" s="509"/>
      <c r="O24" s="55"/>
      <c r="P24" s="55"/>
      <c r="Q24" s="55"/>
    </row>
    <row r="25" spans="1:17">
      <c r="A25" s="518"/>
      <c r="B25" s="509"/>
      <c r="C25" s="518"/>
      <c r="D25" s="518"/>
      <c r="E25" s="43">
        <f>'5-. Identificación de Riesgos'!D25</f>
        <v>0</v>
      </c>
      <c r="F25" s="532"/>
      <c r="G25" s="598"/>
      <c r="H25" s="518"/>
      <c r="I25" s="93"/>
      <c r="J25" s="576"/>
      <c r="K25" s="576"/>
      <c r="L25" s="599"/>
      <c r="M25" s="509"/>
      <c r="N25" s="509"/>
      <c r="O25" s="55"/>
      <c r="P25" s="55"/>
      <c r="Q25" s="55"/>
    </row>
    <row r="26" spans="1:17" ht="14.45" customHeight="1">
      <c r="A26" s="518"/>
      <c r="B26" s="509"/>
      <c r="C26" s="518"/>
      <c r="D26" s="518"/>
      <c r="E26" s="43">
        <f>'5-. Identificación de Riesgos'!D26</f>
        <v>0</v>
      </c>
      <c r="F26" s="532"/>
      <c r="G26" s="598"/>
      <c r="H26" s="518"/>
      <c r="I26" s="93"/>
      <c r="J26" s="576"/>
      <c r="K26" s="576"/>
      <c r="L26" s="599"/>
      <c r="M26" s="509"/>
      <c r="N26" s="509"/>
      <c r="O26" s="55"/>
      <c r="P26" s="55"/>
      <c r="Q26" s="55"/>
    </row>
    <row r="27" spans="1:17">
      <c r="A27" s="518"/>
      <c r="B27" s="509"/>
      <c r="C27" s="518"/>
      <c r="D27" s="518"/>
      <c r="E27" s="43">
        <f>'5-. Identificación de Riesgos'!D29</f>
        <v>0</v>
      </c>
      <c r="F27" s="532"/>
      <c r="G27" s="598"/>
      <c r="H27" s="518"/>
      <c r="I27" s="93"/>
      <c r="J27" s="576"/>
      <c r="K27" s="576"/>
      <c r="L27" s="599"/>
      <c r="M27" s="509"/>
      <c r="N27" s="509"/>
      <c r="O27" s="55"/>
      <c r="P27" s="55"/>
      <c r="Q27" s="55"/>
    </row>
    <row r="28" spans="1:17">
      <c r="A28" s="518"/>
      <c r="B28" s="509"/>
      <c r="C28" s="518"/>
      <c r="D28" s="518"/>
      <c r="E28" s="43" t="e">
        <f>'5-. Identificación de Riesgos'!#REF!</f>
        <v>#REF!</v>
      </c>
      <c r="F28" s="532"/>
      <c r="G28" s="598"/>
      <c r="H28" s="518"/>
      <c r="I28" s="93"/>
      <c r="J28" s="576"/>
      <c r="K28" s="576"/>
      <c r="L28" s="599"/>
      <c r="M28" s="509"/>
      <c r="N28" s="509"/>
      <c r="O28" s="55"/>
      <c r="P28" s="55"/>
      <c r="Q28" s="55"/>
    </row>
    <row r="29" spans="1:17">
      <c r="A29" s="518"/>
      <c r="B29" s="573"/>
      <c r="C29" s="518"/>
      <c r="D29" s="518"/>
      <c r="E29" s="43" t="e">
        <f>'5-. Identificación de Riesgos'!#REF!</f>
        <v>#REF!</v>
      </c>
      <c r="F29" s="532"/>
      <c r="G29" s="598"/>
      <c r="H29" s="518"/>
      <c r="I29" s="94"/>
      <c r="J29" s="577"/>
      <c r="K29" s="577"/>
      <c r="L29" s="600"/>
      <c r="M29" s="573"/>
      <c r="N29" s="573"/>
      <c r="O29" s="55"/>
      <c r="P29" s="55"/>
      <c r="Q29" s="55"/>
    </row>
    <row r="30" spans="1:17" ht="15" customHeight="1">
      <c r="A30" s="578">
        <f>'5-. Identificación de Riesgos'!A30</f>
        <v>3</v>
      </c>
      <c r="B30" s="509" t="str">
        <f>'5-. Identificación de Riesgos'!B30</f>
        <v xml:space="preserve">Recibir dádivas o beneficios a nombre propio o de terceros para, no entregar o entregar información privilegiada o confidencial </v>
      </c>
      <c r="C30" s="573" t="str">
        <f>'5-. Identificación de Riesgos'!C30</f>
        <v xml:space="preserve">Posibilidad de actos indebidos de  los servidores judiciales debido a  la carencia en transparencia, etica y valores </v>
      </c>
      <c r="D30" s="573" t="s">
        <v>298</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80" t="str">
        <f>'5-. Identificación de Riesgos'!H30</f>
        <v>Muy Baja - 1</v>
      </c>
      <c r="G30" s="573" t="str">
        <f>'5-. Identificación de Riesgos'!M30</f>
        <v>Moderado - 3</v>
      </c>
      <c r="H30" s="573" t="str">
        <f>'5-. Identificación de Riesgos'!N30</f>
        <v>Moderado - 3</v>
      </c>
      <c r="I30" s="93"/>
      <c r="J30" s="576" t="str">
        <f>'6. Valoración Controles'!T30</f>
        <v>Muy Baja - 1</v>
      </c>
      <c r="K30" s="576" t="str">
        <f>'6. Valoración Controles'!U30</f>
        <v>Moderado - 3</v>
      </c>
      <c r="L30" s="599" t="e">
        <f>AVERAGE(#REF!)</f>
        <v>#REF!</v>
      </c>
      <c r="M30" s="509" t="str">
        <f>'6. Valoración Controles'!V30</f>
        <v>Moderado - 3</v>
      </c>
      <c r="N30" s="509" t="s">
        <v>386</v>
      </c>
      <c r="O30" s="55"/>
      <c r="P30" s="55"/>
      <c r="Q30" s="55"/>
    </row>
    <row r="31" spans="1:17" ht="60" customHeight="1">
      <c r="A31" s="579"/>
      <c r="B31" s="509"/>
      <c r="C31" s="518"/>
      <c r="D31" s="518"/>
      <c r="E31" s="43" t="str">
        <f>'5-. Identificación de Riesgos'!D31</f>
        <v xml:space="preserve">2. Desconocimiento y no aplicación del Código de Ética y Buen Gobierno.    
</v>
      </c>
      <c r="F31" s="532"/>
      <c r="G31" s="598"/>
      <c r="H31" s="518"/>
      <c r="I31" s="93"/>
      <c r="J31" s="576"/>
      <c r="K31" s="576"/>
      <c r="L31" s="599"/>
      <c r="M31" s="509"/>
      <c r="N31" s="509"/>
      <c r="O31" s="55"/>
      <c r="P31" s="55"/>
      <c r="Q31" s="55"/>
    </row>
    <row r="32" spans="1:17" ht="30">
      <c r="A32" s="579"/>
      <c r="B32" s="509"/>
      <c r="C32" s="518"/>
      <c r="D32" s="518"/>
      <c r="E32" s="43" t="str">
        <f>'5-. Identificación de Riesgos'!D32</f>
        <v>3.Carencia de compromiso  y transparencia de los servidores judiciales</v>
      </c>
      <c r="F32" s="532"/>
      <c r="G32" s="598"/>
      <c r="H32" s="518"/>
      <c r="I32" s="93"/>
      <c r="J32" s="576"/>
      <c r="K32" s="576"/>
      <c r="L32" s="599"/>
      <c r="M32" s="509"/>
      <c r="N32" s="509"/>
      <c r="O32" s="55"/>
      <c r="P32" s="55"/>
      <c r="Q32" s="55"/>
    </row>
    <row r="33" spans="1:17">
      <c r="A33" s="579"/>
      <c r="B33" s="509"/>
      <c r="C33" s="518"/>
      <c r="D33" s="518"/>
      <c r="E33" s="43" t="e">
        <f>'5-. Identificación de Riesgos'!#REF!</f>
        <v>#REF!</v>
      </c>
      <c r="F33" s="532"/>
      <c r="G33" s="598"/>
      <c r="H33" s="518"/>
      <c r="I33" s="93"/>
      <c r="J33" s="576"/>
      <c r="K33" s="576"/>
      <c r="L33" s="599"/>
      <c r="M33" s="509"/>
      <c r="N33" s="509"/>
      <c r="O33" s="55"/>
      <c r="P33" s="55"/>
      <c r="Q33" s="55"/>
    </row>
    <row r="34" spans="1:17" ht="45" customHeight="1">
      <c r="A34" s="579"/>
      <c r="B34" s="509"/>
      <c r="C34" s="518"/>
      <c r="D34" s="518"/>
      <c r="E34" s="43" t="str">
        <f>'5-. Identificación de Riesgos'!D33</f>
        <v>4.Deficiencia de  controles en el trámite  de los documentos</v>
      </c>
      <c r="F34" s="532"/>
      <c r="G34" s="598"/>
      <c r="H34" s="518"/>
      <c r="I34" s="93"/>
      <c r="J34" s="576"/>
      <c r="K34" s="576"/>
      <c r="L34" s="599"/>
      <c r="M34" s="509"/>
      <c r="N34" s="509"/>
      <c r="O34" s="55"/>
      <c r="P34" s="55"/>
      <c r="Q34" s="55"/>
    </row>
    <row r="35" spans="1:17">
      <c r="A35" s="579"/>
      <c r="B35" s="509"/>
      <c r="C35" s="518"/>
      <c r="D35" s="518"/>
      <c r="E35" s="43">
        <f>'5-. Identificación de Riesgos'!D35</f>
        <v>0</v>
      </c>
      <c r="F35" s="532"/>
      <c r="G35" s="598"/>
      <c r="H35" s="518"/>
      <c r="I35" s="93"/>
      <c r="J35" s="576"/>
      <c r="K35" s="576"/>
      <c r="L35" s="599"/>
      <c r="M35" s="509"/>
      <c r="N35" s="509"/>
      <c r="O35" s="55"/>
      <c r="P35" s="55"/>
      <c r="Q35" s="55"/>
    </row>
    <row r="36" spans="1:17">
      <c r="A36" s="579"/>
      <c r="B36" s="509"/>
      <c r="C36" s="518"/>
      <c r="D36" s="518"/>
      <c r="E36" s="43">
        <f>'5-. Identificación de Riesgos'!D36</f>
        <v>0</v>
      </c>
      <c r="F36" s="532"/>
      <c r="G36" s="598"/>
      <c r="H36" s="518"/>
      <c r="I36" s="93"/>
      <c r="J36" s="576"/>
      <c r="K36" s="576"/>
      <c r="L36" s="599"/>
      <c r="M36" s="509"/>
      <c r="N36" s="509"/>
      <c r="O36" s="55"/>
      <c r="P36" s="55"/>
      <c r="Q36" s="55"/>
    </row>
    <row r="37" spans="1:17">
      <c r="A37" s="579"/>
      <c r="B37" s="509"/>
      <c r="C37" s="518"/>
      <c r="D37" s="518"/>
      <c r="E37" s="43">
        <f>'5-. Identificación de Riesgos'!D39</f>
        <v>0</v>
      </c>
      <c r="F37" s="532"/>
      <c r="G37" s="598"/>
      <c r="H37" s="518"/>
      <c r="I37" s="93"/>
      <c r="J37" s="576"/>
      <c r="K37" s="576"/>
      <c r="L37" s="599"/>
      <c r="M37" s="509"/>
      <c r="N37" s="509"/>
      <c r="O37" s="55"/>
      <c r="P37" s="55"/>
      <c r="Q37" s="55"/>
    </row>
    <row r="38" spans="1:17">
      <c r="A38" s="579"/>
      <c r="B38" s="509"/>
      <c r="C38" s="518"/>
      <c r="D38" s="518"/>
      <c r="E38" s="43" t="e">
        <f>'5-. Identificación de Riesgos'!#REF!</f>
        <v>#REF!</v>
      </c>
      <c r="F38" s="532"/>
      <c r="G38" s="598"/>
      <c r="H38" s="518"/>
      <c r="I38" s="93"/>
      <c r="J38" s="576"/>
      <c r="K38" s="576"/>
      <c r="L38" s="599"/>
      <c r="M38" s="509"/>
      <c r="N38" s="509"/>
      <c r="O38" s="55"/>
      <c r="P38" s="55"/>
      <c r="Q38" s="55"/>
    </row>
    <row r="39" spans="1:17">
      <c r="A39" s="579"/>
      <c r="B39" s="573"/>
      <c r="C39" s="518"/>
      <c r="D39" s="518"/>
      <c r="E39" s="43" t="e">
        <f>'5-. Identificación de Riesgos'!#REF!</f>
        <v>#REF!</v>
      </c>
      <c r="F39" s="532"/>
      <c r="G39" s="598"/>
      <c r="H39" s="518"/>
      <c r="I39" s="94"/>
      <c r="J39" s="577"/>
      <c r="K39" s="577"/>
      <c r="L39" s="600"/>
      <c r="M39" s="573"/>
      <c r="N39" s="573"/>
      <c r="O39" s="55"/>
      <c r="P39" s="55"/>
      <c r="Q39" s="55"/>
    </row>
    <row r="40" spans="1:17" ht="72" customHeight="1">
      <c r="A40" s="573">
        <f>'5-. Identificación de Riesgos'!A40</f>
        <v>4</v>
      </c>
      <c r="B40" s="573" t="str">
        <f>'5-. Identificación de Riesgos'!B40</f>
        <v>Incumplimiento o demora en entrega de Documentos (Propuestas, Respuestas  a Peticiones, Informes</v>
      </c>
      <c r="C40" s="573" t="s">
        <v>298</v>
      </c>
      <c r="D40" s="4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580">
        <f>'5-. Identificación de Riesgos'!G40</f>
        <v>0</v>
      </c>
      <c r="F40" s="580" t="str">
        <f>'5-. Identificación de Riesgos'!H40</f>
        <v>Muy Baja - 1</v>
      </c>
      <c r="G40" s="573" t="str">
        <f>'5-. Identificación de Riesgos'!M40</f>
        <v>Mayor - 4</v>
      </c>
      <c r="H40" s="573" t="str">
        <f>'5-. Identificación de Riesgos'!N40</f>
        <v>Alto  - 4</v>
      </c>
      <c r="I40" s="576">
        <f>'6. Valoración Controles'!S40</f>
        <v>0.6</v>
      </c>
      <c r="J40" s="576" t="str">
        <f>'6. Valoración Controles'!T40</f>
        <v>Muy Baja - 1</v>
      </c>
      <c r="K40" s="576" t="str">
        <f>'6. Valoración Controles'!U40</f>
        <v>Menor - 2</v>
      </c>
      <c r="L40" s="509" t="str">
        <f>'6. Valoración Controles'!U40</f>
        <v>Menor - 2</v>
      </c>
      <c r="M40" s="509" t="str">
        <f>'6. Valoración Controles'!V40</f>
        <v>Bajo - 2</v>
      </c>
      <c r="N40" s="509" t="s">
        <v>386</v>
      </c>
      <c r="O40" s="55"/>
      <c r="P40" s="55"/>
      <c r="Q40" s="55"/>
    </row>
    <row r="41" spans="1:17" ht="43.15" customHeight="1">
      <c r="A41" s="518"/>
      <c r="B41" s="518"/>
      <c r="C41" s="518"/>
      <c r="D41" s="43">
        <f>'5-. Identificación de Riesgos'!C41</f>
        <v>0</v>
      </c>
      <c r="E41" s="532"/>
      <c r="F41" s="532"/>
      <c r="G41" s="518"/>
      <c r="H41" s="518"/>
      <c r="I41" s="576"/>
      <c r="J41" s="576"/>
      <c r="K41" s="576"/>
      <c r="L41" s="509"/>
      <c r="M41" s="509"/>
      <c r="N41" s="509"/>
      <c r="O41" s="55"/>
      <c r="P41" s="55"/>
      <c r="Q41" s="55"/>
    </row>
    <row r="42" spans="1:17" ht="14.45" customHeight="1">
      <c r="A42" s="518"/>
      <c r="B42" s="518"/>
      <c r="C42" s="518"/>
      <c r="D42" s="43">
        <f>'5-. Identificación de Riesgos'!C42</f>
        <v>0</v>
      </c>
      <c r="E42" s="532"/>
      <c r="F42" s="532"/>
      <c r="G42" s="518"/>
      <c r="H42" s="518"/>
      <c r="I42" s="576"/>
      <c r="J42" s="576"/>
      <c r="K42" s="576"/>
      <c r="L42" s="509"/>
      <c r="M42" s="509"/>
      <c r="N42" s="509"/>
      <c r="O42" s="55"/>
      <c r="P42" s="55"/>
      <c r="Q42" s="55"/>
    </row>
    <row r="43" spans="1:17">
      <c r="A43" s="518"/>
      <c r="B43" s="518"/>
      <c r="C43" s="518"/>
      <c r="D43" s="43" t="e">
        <f>'5-. Identificación de Riesgos'!#REF!</f>
        <v>#REF!</v>
      </c>
      <c r="E43" s="532"/>
      <c r="F43" s="532"/>
      <c r="G43" s="518"/>
      <c r="H43" s="518"/>
      <c r="I43" s="576"/>
      <c r="J43" s="576"/>
      <c r="K43" s="576"/>
      <c r="L43" s="509"/>
      <c r="M43" s="509"/>
      <c r="N43" s="509"/>
      <c r="O43" s="55"/>
      <c r="P43" s="55"/>
      <c r="Q43" s="55"/>
    </row>
    <row r="44" spans="1:17" ht="14.45" customHeight="1">
      <c r="A44" s="518"/>
      <c r="B44" s="518"/>
      <c r="C44" s="518"/>
      <c r="D44" s="43">
        <f>'5-. Identificación de Riesgos'!C43</f>
        <v>0</v>
      </c>
      <c r="E44" s="532"/>
      <c r="F44" s="532"/>
      <c r="G44" s="518"/>
      <c r="H44" s="518"/>
      <c r="I44" s="576"/>
      <c r="J44" s="576"/>
      <c r="K44" s="576"/>
      <c r="L44" s="509"/>
      <c r="M44" s="509"/>
      <c r="N44" s="509"/>
      <c r="O44" s="55"/>
      <c r="P44" s="55"/>
      <c r="Q44" s="55"/>
    </row>
    <row r="45" spans="1:17" ht="14.45" customHeight="1">
      <c r="A45" s="518"/>
      <c r="B45" s="518"/>
      <c r="C45" s="518"/>
      <c r="D45" s="43">
        <f>'5-. Identificación de Riesgos'!C45</f>
        <v>0</v>
      </c>
      <c r="E45" s="532"/>
      <c r="F45" s="532"/>
      <c r="G45" s="518"/>
      <c r="H45" s="518"/>
      <c r="I45" s="576"/>
      <c r="J45" s="576"/>
      <c r="K45" s="576"/>
      <c r="L45" s="509"/>
      <c r="M45" s="509"/>
      <c r="N45" s="509"/>
      <c r="O45" s="55"/>
      <c r="P45" s="55"/>
      <c r="Q45" s="55"/>
    </row>
    <row r="46" spans="1:17" ht="14.45" customHeight="1">
      <c r="A46" s="518"/>
      <c r="B46" s="518"/>
      <c r="C46" s="518"/>
      <c r="D46" s="43">
        <f>'5-. Identificación de Riesgos'!C46</f>
        <v>0</v>
      </c>
      <c r="E46" s="532"/>
      <c r="F46" s="532"/>
      <c r="G46" s="518"/>
      <c r="H46" s="518"/>
      <c r="I46" s="576"/>
      <c r="J46" s="576"/>
      <c r="K46" s="576"/>
      <c r="L46" s="509"/>
      <c r="M46" s="509"/>
      <c r="N46" s="509"/>
      <c r="O46" s="55"/>
      <c r="P46" s="55"/>
      <c r="Q46" s="55"/>
    </row>
    <row r="47" spans="1:17">
      <c r="A47" s="518"/>
      <c r="B47" s="518"/>
      <c r="C47" s="518"/>
      <c r="D47" s="43">
        <f>'5-. Identificación de Riesgos'!C49</f>
        <v>0</v>
      </c>
      <c r="E47" s="532"/>
      <c r="F47" s="532"/>
      <c r="G47" s="518"/>
      <c r="H47" s="518"/>
      <c r="I47" s="576"/>
      <c r="J47" s="576"/>
      <c r="K47" s="576"/>
      <c r="L47" s="509"/>
      <c r="M47" s="509"/>
      <c r="N47" s="509"/>
      <c r="O47" s="55"/>
      <c r="P47" s="55"/>
      <c r="Q47" s="55"/>
    </row>
    <row r="48" spans="1:17">
      <c r="A48" s="518"/>
      <c r="B48" s="518"/>
      <c r="C48" s="518"/>
      <c r="D48" s="43" t="e">
        <f>'5-. Identificación de Riesgos'!#REF!</f>
        <v>#REF!</v>
      </c>
      <c r="E48" s="532"/>
      <c r="F48" s="532"/>
      <c r="G48" s="518"/>
      <c r="H48" s="518"/>
      <c r="I48" s="576"/>
      <c r="J48" s="576"/>
      <c r="K48" s="576"/>
      <c r="L48" s="509"/>
      <c r="M48" s="509"/>
      <c r="N48" s="509"/>
      <c r="O48" s="55"/>
      <c r="P48" s="55"/>
      <c r="Q48" s="55"/>
    </row>
    <row r="49" spans="1:17">
      <c r="A49" s="518"/>
      <c r="B49" s="518"/>
      <c r="C49" s="518"/>
      <c r="D49" s="43" t="e">
        <f>'5-. Identificación de Riesgos'!#REF!</f>
        <v>#REF!</v>
      </c>
      <c r="E49" s="532"/>
      <c r="F49" s="532"/>
      <c r="G49" s="518"/>
      <c r="H49" s="518"/>
      <c r="I49" s="577"/>
      <c r="J49" s="577"/>
      <c r="K49" s="577"/>
      <c r="L49" s="573"/>
      <c r="M49" s="573"/>
      <c r="N49" s="573"/>
      <c r="O49" s="55"/>
      <c r="P49" s="55"/>
      <c r="Q49" s="55"/>
    </row>
    <row r="50" spans="1:17" ht="87" customHeight="1">
      <c r="A50" s="578">
        <f>'5-. Identificación de Riesgos'!A50</f>
        <v>5</v>
      </c>
      <c r="B50" s="573" t="str">
        <f>'5-. Identificación de Riesgos'!B50</f>
        <v>Ofrecer, prometer, entregar, aceptar o solicitar una ventaja indebida para buscar agilizar la creación de cargos,  traslados,  transformación  o  supresión de cargos o   en busca de un beneficio propio o de terceros</v>
      </c>
      <c r="C50" s="573" t="s">
        <v>298</v>
      </c>
      <c r="D50" s="43" t="str">
        <f>'5-. Identificación de Riesgos'!C50</f>
        <v xml:space="preserve">Manejo inadecuado de la información para  favorecer a terceros en la creación de cargos,  traslados,  transformación  o  supresión de cargos o   en busca de un beneficio propio o de tercero </v>
      </c>
      <c r="E50" s="580">
        <f>'5-. Identificación de Riesgos'!G50</f>
        <v>0</v>
      </c>
      <c r="F50" s="580" t="str">
        <f>'5-. Identificación de Riesgos'!H50</f>
        <v>Muy Baja - 1</v>
      </c>
      <c r="G50" s="574" t="str">
        <f>'5-. Identificación de Riesgos'!M50</f>
        <v>Mayor - 4</v>
      </c>
      <c r="H50" s="573" t="str">
        <f>'5-. Identificación de Riesgos'!N50</f>
        <v>Alto  - 4</v>
      </c>
      <c r="I50" s="576">
        <f>'6. Valoración Controles'!S50</f>
        <v>0.35</v>
      </c>
      <c r="J50" s="576" t="str">
        <f>'6. Valoración Controles'!T50</f>
        <v>Muy Baja - 1</v>
      </c>
      <c r="K50" s="576" t="str">
        <f>'6. Valoración Controles'!U50</f>
        <v>Mayor - 4</v>
      </c>
      <c r="L50" s="509" t="str">
        <f>'6. Valoración Controles'!U50</f>
        <v>Mayor - 4</v>
      </c>
      <c r="M50" s="509" t="str">
        <f>'6. Valoración Controles'!V50</f>
        <v>Alto  - 4</v>
      </c>
      <c r="N50" s="509" t="s">
        <v>386</v>
      </c>
      <c r="O50" s="55"/>
      <c r="P50" s="55"/>
      <c r="Q50" s="55"/>
    </row>
    <row r="51" spans="1:17">
      <c r="A51" s="579"/>
      <c r="B51" s="518"/>
      <c r="C51" s="518"/>
      <c r="D51" s="43">
        <f>'5-. Identificación de Riesgos'!C51</f>
        <v>0</v>
      </c>
      <c r="E51" s="532"/>
      <c r="F51" s="532"/>
      <c r="G51" s="575"/>
      <c r="H51" s="518"/>
      <c r="I51" s="576"/>
      <c r="J51" s="576"/>
      <c r="K51" s="576"/>
      <c r="L51" s="509"/>
      <c r="M51" s="509"/>
      <c r="N51" s="509"/>
      <c r="O51" s="55"/>
      <c r="P51" s="55"/>
      <c r="Q51" s="55"/>
    </row>
    <row r="52" spans="1:17">
      <c r="A52" s="579"/>
      <c r="B52" s="518"/>
      <c r="C52" s="518"/>
      <c r="D52" s="43">
        <f>'5-. Identificación de Riesgos'!C52</f>
        <v>0</v>
      </c>
      <c r="E52" s="532"/>
      <c r="F52" s="532"/>
      <c r="G52" s="575"/>
      <c r="H52" s="518"/>
      <c r="I52" s="576"/>
      <c r="J52" s="576"/>
      <c r="K52" s="576"/>
      <c r="L52" s="509"/>
      <c r="M52" s="509"/>
      <c r="N52" s="509"/>
      <c r="O52" s="55"/>
      <c r="P52" s="55"/>
      <c r="Q52" s="55"/>
    </row>
    <row r="53" spans="1:17">
      <c r="A53" s="579"/>
      <c r="B53" s="518"/>
      <c r="C53" s="518"/>
      <c r="D53" s="43" t="e">
        <f>'5-. Identificación de Riesgos'!#REF!</f>
        <v>#REF!</v>
      </c>
      <c r="E53" s="532"/>
      <c r="F53" s="532"/>
      <c r="G53" s="575"/>
      <c r="H53" s="518"/>
      <c r="I53" s="576"/>
      <c r="J53" s="576"/>
      <c r="K53" s="576"/>
      <c r="L53" s="509"/>
      <c r="M53" s="509"/>
      <c r="N53" s="509"/>
      <c r="O53" s="55"/>
      <c r="P53" s="55"/>
      <c r="Q53" s="55"/>
    </row>
    <row r="54" spans="1:17">
      <c r="A54" s="579"/>
      <c r="B54" s="518"/>
      <c r="C54" s="518"/>
      <c r="D54" s="43">
        <f>'5-. Identificación de Riesgos'!C53</f>
        <v>0</v>
      </c>
      <c r="E54" s="532"/>
      <c r="F54" s="532"/>
      <c r="G54" s="575"/>
      <c r="H54" s="518"/>
      <c r="I54" s="576"/>
      <c r="J54" s="576"/>
      <c r="K54" s="576"/>
      <c r="L54" s="509"/>
      <c r="M54" s="509"/>
      <c r="N54" s="509"/>
      <c r="O54" s="55"/>
      <c r="P54" s="55"/>
      <c r="Q54" s="55"/>
    </row>
    <row r="55" spans="1:17">
      <c r="A55" s="579"/>
      <c r="B55" s="518"/>
      <c r="C55" s="518"/>
      <c r="D55" s="43">
        <f>'5-. Identificación de Riesgos'!C55</f>
        <v>0</v>
      </c>
      <c r="E55" s="532"/>
      <c r="F55" s="532"/>
      <c r="G55" s="575"/>
      <c r="H55" s="518"/>
      <c r="I55" s="576"/>
      <c r="J55" s="576"/>
      <c r="K55" s="576"/>
      <c r="L55" s="509"/>
      <c r="M55" s="509"/>
      <c r="N55" s="509"/>
      <c r="O55" s="55"/>
      <c r="P55" s="55"/>
      <c r="Q55" s="55"/>
    </row>
    <row r="56" spans="1:17">
      <c r="A56" s="579"/>
      <c r="B56" s="518"/>
      <c r="C56" s="518"/>
      <c r="D56" s="43">
        <f>'5-. Identificación de Riesgos'!C56</f>
        <v>0</v>
      </c>
      <c r="E56" s="532"/>
      <c r="F56" s="532"/>
      <c r="G56" s="575"/>
      <c r="H56" s="518"/>
      <c r="I56" s="576"/>
      <c r="J56" s="576"/>
      <c r="K56" s="576"/>
      <c r="L56" s="509"/>
      <c r="M56" s="509"/>
      <c r="N56" s="509"/>
      <c r="O56" s="55"/>
      <c r="P56" s="55"/>
      <c r="Q56" s="55"/>
    </row>
    <row r="57" spans="1:17">
      <c r="A57" s="579"/>
      <c r="B57" s="518"/>
      <c r="C57" s="518"/>
      <c r="D57" s="43">
        <f>'5-. Identificación de Riesgos'!C59</f>
        <v>0</v>
      </c>
      <c r="E57" s="532"/>
      <c r="F57" s="532"/>
      <c r="G57" s="575"/>
      <c r="H57" s="518"/>
      <c r="I57" s="576"/>
      <c r="J57" s="576"/>
      <c r="K57" s="576"/>
      <c r="L57" s="509"/>
      <c r="M57" s="509"/>
      <c r="N57" s="509"/>
      <c r="O57" s="55"/>
      <c r="P57" s="55"/>
      <c r="Q57" s="55"/>
    </row>
    <row r="58" spans="1:17">
      <c r="A58" s="579"/>
      <c r="B58" s="518"/>
      <c r="C58" s="518"/>
      <c r="D58" s="43" t="e">
        <f>'5-. Identificación de Riesgos'!#REF!</f>
        <v>#REF!</v>
      </c>
      <c r="E58" s="532"/>
      <c r="F58" s="532"/>
      <c r="G58" s="575"/>
      <c r="H58" s="518"/>
      <c r="I58" s="576"/>
      <c r="J58" s="576"/>
      <c r="K58" s="576"/>
      <c r="L58" s="509"/>
      <c r="M58" s="509"/>
      <c r="N58" s="509"/>
      <c r="O58" s="55"/>
      <c r="P58" s="55"/>
      <c r="Q58" s="55"/>
    </row>
    <row r="59" spans="1:17">
      <c r="A59" s="579"/>
      <c r="B59" s="518"/>
      <c r="C59" s="518"/>
      <c r="D59" s="43" t="e">
        <f>'5-. Identificación de Riesgos'!#REF!</f>
        <v>#REF!</v>
      </c>
      <c r="E59" s="532"/>
      <c r="F59" s="532"/>
      <c r="G59" s="575"/>
      <c r="H59" s="518"/>
      <c r="I59" s="577"/>
      <c r="J59" s="577"/>
      <c r="K59" s="577"/>
      <c r="L59" s="573"/>
      <c r="M59" s="573"/>
      <c r="N59" s="573"/>
      <c r="O59" s="55"/>
      <c r="P59" s="55"/>
      <c r="Q59" s="55"/>
    </row>
  </sheetData>
  <mergeCells count="89">
    <mergeCell ref="A40:A49"/>
    <mergeCell ref="B40:B49"/>
    <mergeCell ref="C40:C49"/>
    <mergeCell ref="F40:F49"/>
    <mergeCell ref="E40:E49"/>
    <mergeCell ref="G40:G49"/>
    <mergeCell ref="H40:H49"/>
    <mergeCell ref="J40:J49"/>
    <mergeCell ref="K40:K49"/>
    <mergeCell ref="L40:L49"/>
    <mergeCell ref="I40:I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50:A59"/>
    <mergeCell ref="B50:B59"/>
    <mergeCell ref="C50:C59"/>
    <mergeCell ref="E50:E59"/>
    <mergeCell ref="F50:F59"/>
    <mergeCell ref="M50:M59"/>
    <mergeCell ref="H50:H59"/>
    <mergeCell ref="N50:N59"/>
    <mergeCell ref="G50:G59"/>
    <mergeCell ref="I50:I59"/>
    <mergeCell ref="J50:J59"/>
    <mergeCell ref="K50:K59"/>
    <mergeCell ref="L50:L59"/>
  </mergeCells>
  <conditionalFormatting sqref="F10 F20">
    <cfRule type="containsText" dxfId="459" priority="644" operator="containsText" text="Muy Baja">
      <formula>NOT(ISERROR(SEARCH("Muy Baja",F10)))</formula>
    </cfRule>
    <cfRule type="containsText" dxfId="458" priority="645" operator="containsText" text="Baja">
      <formula>NOT(ISERROR(SEARCH("Baja",F10)))</formula>
    </cfRule>
    <cfRule type="containsText" dxfId="457" priority="646" operator="containsText" text="Muy Alta">
      <formula>NOT(ISERROR(SEARCH("Muy Alta",F10)))</formula>
    </cfRule>
    <cfRule type="containsText" dxfId="456" priority="648" operator="containsText" text="Alta">
      <formula>NOT(ISERROR(SEARCH("Alta",F10)))</formula>
    </cfRule>
    <cfRule type="containsText" dxfId="455" priority="649" operator="containsText" text="Media">
      <formula>NOT(ISERROR(SEARCH("Media",F10)))</formula>
    </cfRule>
    <cfRule type="containsText" dxfId="454" priority="650" operator="containsText" text="Media">
      <formula>NOT(ISERROR(SEARCH("Media",F10)))</formula>
    </cfRule>
    <cfRule type="containsText" dxfId="453" priority="651" operator="containsText" text="Media">
      <formula>NOT(ISERROR(SEARCH("Media",F10)))</formula>
    </cfRule>
    <cfRule type="containsText" dxfId="452" priority="652" operator="containsText" text="Muy Baja">
      <formula>NOT(ISERROR(SEARCH("Muy Baja",F10)))</formula>
    </cfRule>
    <cfRule type="containsText" dxfId="451" priority="653" operator="containsText" text="Baja">
      <formula>NOT(ISERROR(SEARCH("Baja",F10)))</formula>
    </cfRule>
    <cfRule type="containsText" dxfId="450" priority="654" operator="containsText" text="Muy Baja">
      <formula>NOT(ISERROR(SEARCH("Muy Baja",F10)))</formula>
    </cfRule>
    <cfRule type="containsText" dxfId="449" priority="655" operator="containsText" text="Muy Baja">
      <formula>NOT(ISERROR(SEARCH("Muy Baja",F10)))</formula>
    </cfRule>
    <cfRule type="containsText" dxfId="448" priority="656" operator="containsText" text="Muy Baja">
      <formula>NOT(ISERROR(SEARCH("Muy Baja",F10)))</formula>
    </cfRule>
    <cfRule type="containsText" dxfId="447" priority="657" operator="containsText" text="Muy Baja'Tabla probabilidad'!">
      <formula>NOT(ISERROR(SEARCH("Muy Baja'Tabla probabilidad'!",F10)))</formula>
    </cfRule>
    <cfRule type="containsText" dxfId="446" priority="658" operator="containsText" text="Muy bajo">
      <formula>NOT(ISERROR(SEARCH("Muy bajo",F10)))</formula>
    </cfRule>
    <cfRule type="containsText" dxfId="445" priority="659" operator="containsText" text="Alta">
      <formula>NOT(ISERROR(SEARCH("Alta",F10)))</formula>
    </cfRule>
    <cfRule type="containsText" dxfId="444" priority="660" operator="containsText" text="Media">
      <formula>NOT(ISERROR(SEARCH("Media",F10)))</formula>
    </cfRule>
    <cfRule type="containsText" dxfId="443" priority="661" operator="containsText" text="Baja">
      <formula>NOT(ISERROR(SEARCH("Baja",F10)))</formula>
    </cfRule>
    <cfRule type="containsText" dxfId="442" priority="662" operator="containsText" text="Muy baja">
      <formula>NOT(ISERROR(SEARCH("Muy baja",F10)))</formula>
    </cfRule>
    <cfRule type="cellIs" dxfId="441" priority="665" operator="between">
      <formula>1</formula>
      <formula>2</formula>
    </cfRule>
    <cfRule type="cellIs" dxfId="440" priority="666" operator="between">
      <formula>0</formula>
      <formula>2</formula>
    </cfRule>
  </conditionalFormatting>
  <conditionalFormatting sqref="G10 G20">
    <cfRule type="containsText" dxfId="439" priority="638" operator="containsText" text="Catastrófico">
      <formula>NOT(ISERROR(SEARCH("Catastrófico",G10)))</formula>
    </cfRule>
    <cfRule type="containsText" dxfId="438" priority="639" operator="containsText" text="Mayor">
      <formula>NOT(ISERROR(SEARCH("Mayor",G10)))</formula>
    </cfRule>
    <cfRule type="containsText" dxfId="437" priority="640" operator="containsText" text="Alta">
      <formula>NOT(ISERROR(SEARCH("Alta",G10)))</formula>
    </cfRule>
    <cfRule type="containsText" dxfId="436" priority="641" operator="containsText" text="Moderado">
      <formula>NOT(ISERROR(SEARCH("Moderado",G10)))</formula>
    </cfRule>
    <cfRule type="containsText" dxfId="435" priority="642" operator="containsText" text="Menor">
      <formula>NOT(ISERROR(SEARCH("Menor",G10)))</formula>
    </cfRule>
    <cfRule type="containsText" dxfId="434" priority="643" operator="containsText" text="Leve">
      <formula>NOT(ISERROR(SEARCH("Leve",G10)))</formula>
    </cfRule>
  </conditionalFormatting>
  <conditionalFormatting sqref="H10:I10 H20:I20">
    <cfRule type="containsText" dxfId="433" priority="633" operator="containsText" text="Extremo">
      <formula>NOT(ISERROR(SEARCH("Extremo",H10)))</formula>
    </cfRule>
    <cfRule type="containsText" dxfId="432" priority="634" operator="containsText" text="Alto">
      <formula>NOT(ISERROR(SEARCH("Alto",H10)))</formula>
    </cfRule>
    <cfRule type="containsText" dxfId="431" priority="635" operator="containsText" text="Bajo">
      <formula>NOT(ISERROR(SEARCH("Bajo",H10)))</formula>
    </cfRule>
    <cfRule type="containsText" dxfId="430" priority="636" operator="containsText" text="Moderado">
      <formula>NOT(ISERROR(SEARCH("Moderado",H10)))</formula>
    </cfRule>
    <cfRule type="containsText" dxfId="429" priority="637" operator="containsText" text="Extremo">
      <formula>NOT(ISERROR(SEARCH("Extremo",H10)))</formula>
    </cfRule>
  </conditionalFormatting>
  <conditionalFormatting sqref="J10:J29">
    <cfRule type="containsText" dxfId="428" priority="335" operator="containsText" text="Muy Baja">
      <formula>NOT(ISERROR(SEARCH("Muy Baja",J10)))</formula>
    </cfRule>
    <cfRule type="containsText" dxfId="427" priority="602" operator="containsText" text="Muy Alta">
      <formula>NOT(ISERROR(SEARCH("Muy Alta",J10)))</formula>
    </cfRule>
    <cfRule type="containsText" dxfId="426" priority="603" operator="containsText" text="Alta">
      <formula>NOT(ISERROR(SEARCH("Alta",J10)))</formula>
    </cfRule>
    <cfRule type="containsText" dxfId="425" priority="604" operator="containsText" text="Media">
      <formula>NOT(ISERROR(SEARCH("Media",J10)))</formula>
    </cfRule>
    <cfRule type="containsText" dxfId="424" priority="605" operator="containsText" text="Baja">
      <formula>NOT(ISERROR(SEARCH("Baja",J10)))</formula>
    </cfRule>
    <cfRule type="containsText" dxfId="423" priority="606" operator="containsText" text="Muy Baja">
      <formula>NOT(ISERROR(SEARCH("Muy Baja",J10)))</formula>
    </cfRule>
  </conditionalFormatting>
  <conditionalFormatting sqref="K10:K29">
    <cfRule type="containsText" dxfId="422" priority="597" operator="containsText" text="Catastrófico">
      <formula>NOT(ISERROR(SEARCH("Catastrófico",K10)))</formula>
    </cfRule>
    <cfRule type="containsText" dxfId="421" priority="598" operator="containsText" text="Moderado">
      <formula>NOT(ISERROR(SEARCH("Moderado",K10)))</formula>
    </cfRule>
    <cfRule type="containsText" dxfId="420" priority="599" operator="containsText" text="Menor">
      <formula>NOT(ISERROR(SEARCH("Menor",K10)))</formula>
    </cfRule>
    <cfRule type="containsText" dxfId="419" priority="600" operator="containsText" text="Leve">
      <formula>NOT(ISERROR(SEARCH("Leve",K10)))</formula>
    </cfRule>
    <cfRule type="containsText" dxfId="418" priority="601" operator="containsText" text="Mayor">
      <formula>NOT(ISERROR(SEARCH("Mayor",K10)))</formula>
    </cfRule>
  </conditionalFormatting>
  <conditionalFormatting sqref="M10 M20">
    <cfRule type="containsText" dxfId="417" priority="607" operator="containsText" text="Extremo">
      <formula>NOT(ISERROR(SEARCH("Extremo",M10)))</formula>
    </cfRule>
    <cfRule type="containsText" dxfId="416" priority="608" operator="containsText" text="Alto">
      <formula>NOT(ISERROR(SEARCH("Alto",M10)))</formula>
    </cfRule>
    <cfRule type="containsText" dxfId="415" priority="609" operator="containsText" text="Moderado">
      <formula>NOT(ISERROR(SEARCH("Moderado",M10)))</formula>
    </cfRule>
    <cfRule type="containsText" dxfId="414" priority="610" operator="containsText" text="Menor">
      <formula>NOT(ISERROR(SEARCH("Menor",M10)))</formula>
    </cfRule>
    <cfRule type="containsText" dxfId="413" priority="611" operator="containsText" text="Bajo">
      <formula>NOT(ISERROR(SEARCH("Bajo",M10)))</formula>
    </cfRule>
    <cfRule type="containsText" dxfId="412" priority="612" operator="containsText" text="Moderado">
      <formula>NOT(ISERROR(SEARCH("Moderado",M10)))</formula>
    </cfRule>
    <cfRule type="containsText" dxfId="411" priority="613" operator="containsText" text="Extremo">
      <formula>NOT(ISERROR(SEARCH("Extremo",M10)))</formula>
    </cfRule>
    <cfRule type="containsText" dxfId="410" priority="614" operator="containsText" text="Baja">
      <formula>NOT(ISERROR(SEARCH("Baja",M10)))</formula>
    </cfRule>
    <cfRule type="containsText" dxfId="409" priority="615" operator="containsText" text="Alto">
      <formula>NOT(ISERROR(SEARCH("Alto",M10)))</formula>
    </cfRule>
  </conditionalFormatting>
  <conditionalFormatting sqref="F30">
    <cfRule type="containsText" dxfId="408" priority="308" operator="containsText" text="Muy Baja">
      <formula>NOT(ISERROR(SEARCH("Muy Baja",F30)))</formula>
    </cfRule>
    <cfRule type="containsText" dxfId="407" priority="309" operator="containsText" text="Baja">
      <formula>NOT(ISERROR(SEARCH("Baja",F30)))</formula>
    </cfRule>
    <cfRule type="containsText" dxfId="406" priority="310" operator="containsText" text="Muy Alta">
      <formula>NOT(ISERROR(SEARCH("Muy Alta",F30)))</formula>
    </cfRule>
    <cfRule type="containsText" dxfId="405" priority="311" operator="containsText" text="Alta">
      <formula>NOT(ISERROR(SEARCH("Alta",F30)))</formula>
    </cfRule>
    <cfRule type="containsText" dxfId="404" priority="312" operator="containsText" text="Media">
      <formula>NOT(ISERROR(SEARCH("Media",F30)))</formula>
    </cfRule>
    <cfRule type="containsText" dxfId="403" priority="313" operator="containsText" text="Media">
      <formula>NOT(ISERROR(SEARCH("Media",F30)))</formula>
    </cfRule>
    <cfRule type="containsText" dxfId="402" priority="314" operator="containsText" text="Media">
      <formula>NOT(ISERROR(SEARCH("Media",F30)))</formula>
    </cfRule>
    <cfRule type="containsText" dxfId="401" priority="315" operator="containsText" text="Muy Baja">
      <formula>NOT(ISERROR(SEARCH("Muy Baja",F30)))</formula>
    </cfRule>
    <cfRule type="containsText" dxfId="400" priority="316" operator="containsText" text="Baja">
      <formula>NOT(ISERROR(SEARCH("Baja",F30)))</formula>
    </cfRule>
    <cfRule type="containsText" dxfId="399" priority="317" operator="containsText" text="Muy Baja">
      <formula>NOT(ISERROR(SEARCH("Muy Baja",F30)))</formula>
    </cfRule>
    <cfRule type="containsText" dxfId="398" priority="318" operator="containsText" text="Muy Baja">
      <formula>NOT(ISERROR(SEARCH("Muy Baja",F30)))</formula>
    </cfRule>
    <cfRule type="containsText" dxfId="397" priority="319" operator="containsText" text="Muy Baja">
      <formula>NOT(ISERROR(SEARCH("Muy Baja",F30)))</formula>
    </cfRule>
    <cfRule type="containsText" dxfId="396" priority="320" operator="containsText" text="Muy Baja'Tabla probabilidad'!">
      <formula>NOT(ISERROR(SEARCH("Muy Baja'Tabla probabilidad'!",F30)))</formula>
    </cfRule>
    <cfRule type="containsText" dxfId="395" priority="321" operator="containsText" text="Muy bajo">
      <formula>NOT(ISERROR(SEARCH("Muy bajo",F30)))</formula>
    </cfRule>
    <cfRule type="containsText" dxfId="394" priority="322" operator="containsText" text="Alta">
      <formula>NOT(ISERROR(SEARCH("Alta",F30)))</formula>
    </cfRule>
    <cfRule type="containsText" dxfId="393" priority="323" operator="containsText" text="Media">
      <formula>NOT(ISERROR(SEARCH("Media",F30)))</formula>
    </cfRule>
    <cfRule type="containsText" dxfId="392" priority="324" operator="containsText" text="Baja">
      <formula>NOT(ISERROR(SEARCH("Baja",F30)))</formula>
    </cfRule>
    <cfRule type="containsText" dxfId="391" priority="325" operator="containsText" text="Muy baja">
      <formula>NOT(ISERROR(SEARCH("Muy baja",F30)))</formula>
    </cfRule>
    <cfRule type="cellIs" dxfId="390" priority="328" operator="between">
      <formula>1</formula>
      <formula>2</formula>
    </cfRule>
    <cfRule type="cellIs" dxfId="389" priority="329" operator="between">
      <formula>0</formula>
      <formula>2</formula>
    </cfRule>
  </conditionalFormatting>
  <conditionalFormatting sqref="G30">
    <cfRule type="containsText" dxfId="388" priority="302" operator="containsText" text="Catastrófico">
      <formula>NOT(ISERROR(SEARCH("Catastrófico",G30)))</formula>
    </cfRule>
    <cfRule type="containsText" dxfId="387" priority="303" operator="containsText" text="Mayor">
      <formula>NOT(ISERROR(SEARCH("Mayor",G30)))</formula>
    </cfRule>
    <cfRule type="containsText" dxfId="386" priority="304" operator="containsText" text="Alta">
      <formula>NOT(ISERROR(SEARCH("Alta",G30)))</formula>
    </cfRule>
    <cfRule type="containsText" dxfId="385" priority="305" operator="containsText" text="Moderado">
      <formula>NOT(ISERROR(SEARCH("Moderado",G30)))</formula>
    </cfRule>
    <cfRule type="containsText" dxfId="384" priority="306" operator="containsText" text="Menor">
      <formula>NOT(ISERROR(SEARCH("Menor",G30)))</formula>
    </cfRule>
    <cfRule type="containsText" dxfId="383" priority="307" operator="containsText" text="Leve">
      <formula>NOT(ISERROR(SEARCH("Leve",G30)))</formula>
    </cfRule>
  </conditionalFormatting>
  <conditionalFormatting sqref="H30:I30">
    <cfRule type="containsText" dxfId="382" priority="297" operator="containsText" text="Extremo">
      <formula>NOT(ISERROR(SEARCH("Extremo",H30)))</formula>
    </cfRule>
    <cfRule type="containsText" dxfId="381" priority="298" operator="containsText" text="Alto">
      <formula>NOT(ISERROR(SEARCH("Alto",H30)))</formula>
    </cfRule>
    <cfRule type="containsText" dxfId="380" priority="299" operator="containsText" text="Bajo">
      <formula>NOT(ISERROR(SEARCH("Bajo",H30)))</formula>
    </cfRule>
    <cfRule type="containsText" dxfId="379" priority="300" operator="containsText" text="Moderado">
      <formula>NOT(ISERROR(SEARCH("Moderado",H30)))</formula>
    </cfRule>
    <cfRule type="containsText" dxfId="378" priority="301" operator="containsText" text="Extremo">
      <formula>NOT(ISERROR(SEARCH("Extremo",H30)))</formula>
    </cfRule>
  </conditionalFormatting>
  <conditionalFormatting sqref="M30">
    <cfRule type="containsText" dxfId="377" priority="288" operator="containsText" text="Extremo">
      <formula>NOT(ISERROR(SEARCH("Extremo",M30)))</formula>
    </cfRule>
    <cfRule type="containsText" dxfId="376" priority="289" operator="containsText" text="Alto">
      <formula>NOT(ISERROR(SEARCH("Alto",M30)))</formula>
    </cfRule>
    <cfRule type="containsText" dxfId="375" priority="290" operator="containsText" text="Moderado">
      <formula>NOT(ISERROR(SEARCH("Moderado",M30)))</formula>
    </cfRule>
    <cfRule type="containsText" dxfId="374" priority="291" operator="containsText" text="Menor">
      <formula>NOT(ISERROR(SEARCH("Menor",M30)))</formula>
    </cfRule>
    <cfRule type="containsText" dxfId="373" priority="292" operator="containsText" text="Bajo">
      <formula>NOT(ISERROR(SEARCH("Bajo",M30)))</formula>
    </cfRule>
    <cfRule type="containsText" dxfId="372" priority="293" operator="containsText" text="Moderado">
      <formula>NOT(ISERROR(SEARCH("Moderado",M30)))</formula>
    </cfRule>
    <cfRule type="containsText" dxfId="371" priority="294" operator="containsText" text="Extremo">
      <formula>NOT(ISERROR(SEARCH("Extremo",M30)))</formula>
    </cfRule>
    <cfRule type="containsText" dxfId="370" priority="295" operator="containsText" text="Baja">
      <formula>NOT(ISERROR(SEARCH("Baja",M30)))</formula>
    </cfRule>
    <cfRule type="containsText" dxfId="369" priority="296" operator="containsText" text="Alto">
      <formula>NOT(ISERROR(SEARCH("Alto",M30)))</formula>
    </cfRule>
  </conditionalFormatting>
  <conditionalFormatting sqref="E40">
    <cfRule type="containsText" dxfId="368" priority="255" operator="containsText" text="Muy Baja">
      <formula>NOT(ISERROR(SEARCH("Muy Baja",E40)))</formula>
    </cfRule>
    <cfRule type="containsText" dxfId="367" priority="256" operator="containsText" text="Baja">
      <formula>NOT(ISERROR(SEARCH("Baja",E40)))</formula>
    </cfRule>
    <cfRule type="containsText" dxfId="366" priority="257" operator="containsText" text="Muy Alta">
      <formula>NOT(ISERROR(SEARCH("Muy Alta",E40)))</formula>
    </cfRule>
    <cfRule type="containsText" dxfId="365" priority="258" operator="containsText" text="Alta">
      <formula>NOT(ISERROR(SEARCH("Alta",E40)))</formula>
    </cfRule>
    <cfRule type="containsText" dxfId="364" priority="259" operator="containsText" text="Media">
      <formula>NOT(ISERROR(SEARCH("Media",E40)))</formula>
    </cfRule>
    <cfRule type="containsText" dxfId="363" priority="260" operator="containsText" text="Media">
      <formula>NOT(ISERROR(SEARCH("Media",E40)))</formula>
    </cfRule>
    <cfRule type="containsText" dxfId="362" priority="261" operator="containsText" text="Media">
      <formula>NOT(ISERROR(SEARCH("Media",E40)))</formula>
    </cfRule>
    <cfRule type="containsText" dxfId="361" priority="262" operator="containsText" text="Muy Baja">
      <formula>NOT(ISERROR(SEARCH("Muy Baja",E40)))</formula>
    </cfRule>
    <cfRule type="containsText" dxfId="360" priority="263" operator="containsText" text="Baja">
      <formula>NOT(ISERROR(SEARCH("Baja",E40)))</formula>
    </cfRule>
    <cfRule type="containsText" dxfId="359" priority="264" operator="containsText" text="Muy Baja">
      <formula>NOT(ISERROR(SEARCH("Muy Baja",E40)))</formula>
    </cfRule>
    <cfRule type="containsText" dxfId="358" priority="265" operator="containsText" text="Muy Baja">
      <formula>NOT(ISERROR(SEARCH("Muy Baja",E40)))</formula>
    </cfRule>
    <cfRule type="containsText" dxfId="357" priority="266" operator="containsText" text="Muy Baja">
      <formula>NOT(ISERROR(SEARCH("Muy Baja",E40)))</formula>
    </cfRule>
    <cfRule type="containsText" dxfId="356" priority="267" operator="containsText" text="Muy Baja'Tabla probabilidad'!">
      <formula>NOT(ISERROR(SEARCH("Muy Baja'Tabla probabilidad'!",E40)))</formula>
    </cfRule>
    <cfRule type="containsText" dxfId="355" priority="268" operator="containsText" text="Muy bajo">
      <formula>NOT(ISERROR(SEARCH("Muy bajo",E40)))</formula>
    </cfRule>
    <cfRule type="containsText" dxfId="354" priority="269" operator="containsText" text="Alta">
      <formula>NOT(ISERROR(SEARCH("Alta",E40)))</formula>
    </cfRule>
    <cfRule type="containsText" dxfId="353" priority="270" operator="containsText" text="Media">
      <formula>NOT(ISERROR(SEARCH("Media",E40)))</formula>
    </cfRule>
    <cfRule type="containsText" dxfId="352" priority="271" operator="containsText" text="Baja">
      <formula>NOT(ISERROR(SEARCH("Baja",E40)))</formula>
    </cfRule>
    <cfRule type="containsText" dxfId="351" priority="272" operator="containsText" text="Muy baja">
      <formula>NOT(ISERROR(SEARCH("Muy baja",E40)))</formula>
    </cfRule>
    <cfRule type="cellIs" dxfId="350" priority="275" operator="between">
      <formula>1</formula>
      <formula>2</formula>
    </cfRule>
    <cfRule type="cellIs" dxfId="349" priority="276" operator="between">
      <formula>0</formula>
      <formula>2</formula>
    </cfRule>
  </conditionalFormatting>
  <conditionalFormatting sqref="G40">
    <cfRule type="containsText" dxfId="348" priority="244" operator="containsText" text="Extremo">
      <formula>NOT(ISERROR(SEARCH("Extremo",G40)))</formula>
    </cfRule>
    <cfRule type="containsText" dxfId="347" priority="245" operator="containsText" text="Alto">
      <formula>NOT(ISERROR(SEARCH("Alto",G40)))</formula>
    </cfRule>
    <cfRule type="containsText" dxfId="346" priority="246" operator="containsText" text="Bajo">
      <formula>NOT(ISERROR(SEARCH("Bajo",G40)))</formula>
    </cfRule>
    <cfRule type="containsText" dxfId="345" priority="247" operator="containsText" text="Moderado">
      <formula>NOT(ISERROR(SEARCH("Moderado",G40)))</formula>
    </cfRule>
    <cfRule type="containsText" dxfId="344" priority="248" operator="containsText" text="Extremo">
      <formula>NOT(ISERROR(SEARCH("Extremo",G40)))</formula>
    </cfRule>
  </conditionalFormatting>
  <conditionalFormatting sqref="I40:I49">
    <cfRule type="containsText" dxfId="343" priority="224" operator="containsText" text="Muy Baja">
      <formula>NOT(ISERROR(SEARCH("Muy Baja",I40)))</formula>
    </cfRule>
    <cfRule type="containsText" dxfId="342" priority="230" operator="containsText" text="Muy Alta">
      <formula>NOT(ISERROR(SEARCH("Muy Alta",I40)))</formula>
    </cfRule>
    <cfRule type="containsText" dxfId="341" priority="231" operator="containsText" text="Alta">
      <formula>NOT(ISERROR(SEARCH("Alta",I40)))</formula>
    </cfRule>
    <cfRule type="containsText" dxfId="340" priority="232" operator="containsText" text="Media">
      <formula>NOT(ISERROR(SEARCH("Media",I40)))</formula>
    </cfRule>
    <cfRule type="containsText" dxfId="339" priority="233" operator="containsText" text="Baja">
      <formula>NOT(ISERROR(SEARCH("Baja",I40)))</formula>
    </cfRule>
    <cfRule type="containsText" dxfId="338" priority="234" operator="containsText" text="Muy Baja">
      <formula>NOT(ISERROR(SEARCH("Muy Baja",I40)))</formula>
    </cfRule>
  </conditionalFormatting>
  <conditionalFormatting sqref="L40">
    <cfRule type="containsText" dxfId="337" priority="235" operator="containsText" text="Extremo">
      <formula>NOT(ISERROR(SEARCH("Extremo",L40)))</formula>
    </cfRule>
    <cfRule type="containsText" dxfId="336" priority="236" operator="containsText" text="Alto">
      <formula>NOT(ISERROR(SEARCH("Alto",L40)))</formula>
    </cfRule>
    <cfRule type="containsText" dxfId="335" priority="237" operator="containsText" text="Moderado">
      <formula>NOT(ISERROR(SEARCH("Moderado",L40)))</formula>
    </cfRule>
    <cfRule type="containsText" dxfId="334" priority="238" operator="containsText" text="Menor">
      <formula>NOT(ISERROR(SEARCH("Menor",L40)))</formula>
    </cfRule>
    <cfRule type="containsText" dxfId="333" priority="239" operator="containsText" text="Bajo">
      <formula>NOT(ISERROR(SEARCH("Bajo",L40)))</formula>
    </cfRule>
    <cfRule type="containsText" dxfId="332" priority="240" operator="containsText" text="Moderado">
      <formula>NOT(ISERROR(SEARCH("Moderado",L40)))</formula>
    </cfRule>
    <cfRule type="containsText" dxfId="331" priority="241" operator="containsText" text="Extremo">
      <formula>NOT(ISERROR(SEARCH("Extremo",L40)))</formula>
    </cfRule>
    <cfRule type="containsText" dxfId="330" priority="242" operator="containsText" text="Baja">
      <formula>NOT(ISERROR(SEARCH("Baja",L40)))</formula>
    </cfRule>
    <cfRule type="containsText" dxfId="329" priority="243" operator="containsText" text="Alto">
      <formula>NOT(ISERROR(SEARCH("Alto",L40)))</formula>
    </cfRule>
  </conditionalFormatting>
  <conditionalFormatting sqref="E50">
    <cfRule type="containsText" dxfId="328" priority="202" operator="containsText" text="Muy Baja">
      <formula>NOT(ISERROR(SEARCH("Muy Baja",E50)))</formula>
    </cfRule>
    <cfRule type="containsText" dxfId="327" priority="203" operator="containsText" text="Baja">
      <formula>NOT(ISERROR(SEARCH("Baja",E50)))</formula>
    </cfRule>
    <cfRule type="containsText" dxfId="326" priority="204" operator="containsText" text="Muy Alta">
      <formula>NOT(ISERROR(SEARCH("Muy Alta",E50)))</formula>
    </cfRule>
    <cfRule type="containsText" dxfId="325" priority="205" operator="containsText" text="Alta">
      <formula>NOT(ISERROR(SEARCH("Alta",E50)))</formula>
    </cfRule>
    <cfRule type="containsText" dxfId="324" priority="206" operator="containsText" text="Media">
      <formula>NOT(ISERROR(SEARCH("Media",E50)))</formula>
    </cfRule>
    <cfRule type="containsText" dxfId="323" priority="207" operator="containsText" text="Media">
      <formula>NOT(ISERROR(SEARCH("Media",E50)))</formula>
    </cfRule>
    <cfRule type="containsText" dxfId="322" priority="208" operator="containsText" text="Media">
      <formula>NOT(ISERROR(SEARCH("Media",E50)))</formula>
    </cfRule>
    <cfRule type="containsText" dxfId="321" priority="209" operator="containsText" text="Muy Baja">
      <formula>NOT(ISERROR(SEARCH("Muy Baja",E50)))</formula>
    </cfRule>
    <cfRule type="containsText" dxfId="320" priority="210" operator="containsText" text="Baja">
      <formula>NOT(ISERROR(SEARCH("Baja",E50)))</formula>
    </cfRule>
    <cfRule type="containsText" dxfId="319" priority="211" operator="containsText" text="Muy Baja">
      <formula>NOT(ISERROR(SEARCH("Muy Baja",E50)))</formula>
    </cfRule>
    <cfRule type="containsText" dxfId="318" priority="212" operator="containsText" text="Muy Baja">
      <formula>NOT(ISERROR(SEARCH("Muy Baja",E50)))</formula>
    </cfRule>
    <cfRule type="containsText" dxfId="317" priority="213" operator="containsText" text="Muy Baja">
      <formula>NOT(ISERROR(SEARCH("Muy Baja",E50)))</formula>
    </cfRule>
    <cfRule type="containsText" dxfId="316" priority="214" operator="containsText" text="Muy Baja'Tabla probabilidad'!">
      <formula>NOT(ISERROR(SEARCH("Muy Baja'Tabla probabilidad'!",E50)))</formula>
    </cfRule>
    <cfRule type="containsText" dxfId="315" priority="215" operator="containsText" text="Muy bajo">
      <formula>NOT(ISERROR(SEARCH("Muy bajo",E50)))</formula>
    </cfRule>
    <cfRule type="containsText" dxfId="314" priority="216" operator="containsText" text="Alta">
      <formula>NOT(ISERROR(SEARCH("Alta",E50)))</formula>
    </cfRule>
    <cfRule type="containsText" dxfId="313" priority="217" operator="containsText" text="Media">
      <formula>NOT(ISERROR(SEARCH("Media",E50)))</formula>
    </cfRule>
    <cfRule type="containsText" dxfId="312" priority="218" operator="containsText" text="Baja">
      <formula>NOT(ISERROR(SEARCH("Baja",E50)))</formula>
    </cfRule>
    <cfRule type="containsText" dxfId="311" priority="219" operator="containsText" text="Muy baja">
      <formula>NOT(ISERROR(SEARCH("Muy baja",E50)))</formula>
    </cfRule>
    <cfRule type="cellIs" dxfId="310" priority="222" operator="between">
      <formula>1</formula>
      <formula>2</formula>
    </cfRule>
    <cfRule type="cellIs" dxfId="309" priority="223" operator="between">
      <formula>0</formula>
      <formula>2</formula>
    </cfRule>
  </conditionalFormatting>
  <conditionalFormatting sqref="I50:I59">
    <cfRule type="containsText" dxfId="308" priority="171" operator="containsText" text="Muy Baja">
      <formula>NOT(ISERROR(SEARCH("Muy Baja",I50)))</formula>
    </cfRule>
    <cfRule type="containsText" dxfId="307" priority="177" operator="containsText" text="Muy Alta">
      <formula>NOT(ISERROR(SEARCH("Muy Alta",I50)))</formula>
    </cfRule>
    <cfRule type="containsText" dxfId="306" priority="178" operator="containsText" text="Alta">
      <formula>NOT(ISERROR(SEARCH("Alta",I50)))</formula>
    </cfRule>
    <cfRule type="containsText" dxfId="305" priority="179" operator="containsText" text="Media">
      <formula>NOT(ISERROR(SEARCH("Media",I50)))</formula>
    </cfRule>
    <cfRule type="containsText" dxfId="304" priority="180" operator="containsText" text="Baja">
      <formula>NOT(ISERROR(SEARCH("Baja",I50)))</formula>
    </cfRule>
    <cfRule type="containsText" dxfId="303" priority="181" operator="containsText" text="Muy Baja">
      <formula>NOT(ISERROR(SEARCH("Muy Baja",I50)))</formula>
    </cfRule>
  </conditionalFormatting>
  <conditionalFormatting sqref="L50">
    <cfRule type="containsText" dxfId="302" priority="182" operator="containsText" text="Extremo">
      <formula>NOT(ISERROR(SEARCH("Extremo",L50)))</formula>
    </cfRule>
    <cfRule type="containsText" dxfId="301" priority="183" operator="containsText" text="Alto">
      <formula>NOT(ISERROR(SEARCH("Alto",L50)))</formula>
    </cfRule>
    <cfRule type="containsText" dxfId="300" priority="184" operator="containsText" text="Moderado">
      <formula>NOT(ISERROR(SEARCH("Moderado",L50)))</formula>
    </cfRule>
    <cfRule type="containsText" dxfId="299" priority="185" operator="containsText" text="Menor">
      <formula>NOT(ISERROR(SEARCH("Menor",L50)))</formula>
    </cfRule>
    <cfRule type="containsText" dxfId="298" priority="186" operator="containsText" text="Bajo">
      <formula>NOT(ISERROR(SEARCH("Bajo",L50)))</formula>
    </cfRule>
    <cfRule type="containsText" dxfId="297" priority="187" operator="containsText" text="Moderado">
      <formula>NOT(ISERROR(SEARCH("Moderado",L50)))</formula>
    </cfRule>
    <cfRule type="containsText" dxfId="296" priority="188" operator="containsText" text="Extremo">
      <formula>NOT(ISERROR(SEARCH("Extremo",L50)))</formula>
    </cfRule>
    <cfRule type="containsText" dxfId="295" priority="189" operator="containsText" text="Baja">
      <formula>NOT(ISERROR(SEARCH("Baja",L50)))</formula>
    </cfRule>
    <cfRule type="containsText" dxfId="294" priority="190" operator="containsText" text="Alto">
      <formula>NOT(ISERROR(SEARCH("Alto",L50)))</formula>
    </cfRule>
  </conditionalFormatting>
  <conditionalFormatting sqref="H40">
    <cfRule type="containsText" dxfId="293" priority="160" operator="containsText" text="Extremo">
      <formula>NOT(ISERROR(SEARCH("Extremo",H40)))</formula>
    </cfRule>
    <cfRule type="containsText" dxfId="292" priority="161" operator="containsText" text="Alto">
      <formula>NOT(ISERROR(SEARCH("Alto",H40)))</formula>
    </cfRule>
    <cfRule type="containsText" dxfId="291" priority="162" operator="containsText" text="Bajo">
      <formula>NOT(ISERROR(SEARCH("Bajo",H40)))</formula>
    </cfRule>
    <cfRule type="containsText" dxfId="290" priority="163" operator="containsText" text="Moderado">
      <formula>NOT(ISERROR(SEARCH("Moderado",H40)))</formula>
    </cfRule>
    <cfRule type="containsText" dxfId="289" priority="164" operator="containsText" text="Extremo">
      <formula>NOT(ISERROR(SEARCH("Extremo",H40)))</formula>
    </cfRule>
  </conditionalFormatting>
  <conditionalFormatting sqref="H50">
    <cfRule type="containsText" dxfId="288" priority="155" operator="containsText" text="Extremo">
      <formula>NOT(ISERROR(SEARCH("Extremo",H50)))</formula>
    </cfRule>
    <cfRule type="containsText" dxfId="287" priority="156" operator="containsText" text="Alto">
      <formula>NOT(ISERROR(SEARCH("Alto",H50)))</formula>
    </cfRule>
    <cfRule type="containsText" dxfId="286" priority="157" operator="containsText" text="Bajo">
      <formula>NOT(ISERROR(SEARCH("Bajo",H50)))</formula>
    </cfRule>
    <cfRule type="containsText" dxfId="285" priority="158" operator="containsText" text="Moderado">
      <formula>NOT(ISERROR(SEARCH("Moderado",H50)))</formula>
    </cfRule>
    <cfRule type="containsText" dxfId="284" priority="159" operator="containsText" text="Extremo">
      <formula>NOT(ISERROR(SEARCH("Extremo",H50)))</formula>
    </cfRule>
  </conditionalFormatting>
  <conditionalFormatting sqref="M40">
    <cfRule type="containsText" dxfId="283" priority="141" operator="containsText" text="Extremo">
      <formula>NOT(ISERROR(SEARCH("Extremo",M40)))</formula>
    </cfRule>
    <cfRule type="containsText" dxfId="282" priority="142" operator="containsText" text="Alto">
      <formula>NOT(ISERROR(SEARCH("Alto",M40)))</formula>
    </cfRule>
    <cfRule type="containsText" dxfId="281" priority="143" operator="containsText" text="Moderado">
      <formula>NOT(ISERROR(SEARCH("Moderado",M40)))</formula>
    </cfRule>
    <cfRule type="containsText" dxfId="280" priority="144" operator="containsText" text="Menor">
      <formula>NOT(ISERROR(SEARCH("Menor",M40)))</formula>
    </cfRule>
    <cfRule type="containsText" dxfId="279" priority="145" operator="containsText" text="Bajo">
      <formula>NOT(ISERROR(SEARCH("Bajo",M40)))</formula>
    </cfRule>
    <cfRule type="containsText" dxfId="278" priority="146" operator="containsText" text="Moderado">
      <formula>NOT(ISERROR(SEARCH("Moderado",M40)))</formula>
    </cfRule>
    <cfRule type="containsText" dxfId="277" priority="147" operator="containsText" text="Extremo">
      <formula>NOT(ISERROR(SEARCH("Extremo",M40)))</formula>
    </cfRule>
    <cfRule type="containsText" dxfId="276" priority="148" operator="containsText" text="Baja">
      <formula>NOT(ISERROR(SEARCH("Baja",M40)))</formula>
    </cfRule>
    <cfRule type="containsText" dxfId="275" priority="149" operator="containsText" text="Alto">
      <formula>NOT(ISERROR(SEARCH("Alto",M40)))</formula>
    </cfRule>
  </conditionalFormatting>
  <conditionalFormatting sqref="M50">
    <cfRule type="containsText" dxfId="274" priority="132" operator="containsText" text="Extremo">
      <formula>NOT(ISERROR(SEARCH("Extremo",M50)))</formula>
    </cfRule>
    <cfRule type="containsText" dxfId="273" priority="133" operator="containsText" text="Alto">
      <formula>NOT(ISERROR(SEARCH("Alto",M50)))</formula>
    </cfRule>
    <cfRule type="containsText" dxfId="272" priority="134" operator="containsText" text="Moderado">
      <formula>NOT(ISERROR(SEARCH("Moderado",M50)))</formula>
    </cfRule>
    <cfRule type="containsText" dxfId="271" priority="135" operator="containsText" text="Menor">
      <formula>NOT(ISERROR(SEARCH("Menor",M50)))</formula>
    </cfRule>
    <cfRule type="containsText" dxfId="270" priority="136" operator="containsText" text="Bajo">
      <formula>NOT(ISERROR(SEARCH("Bajo",M50)))</formula>
    </cfRule>
    <cfRule type="containsText" dxfId="269" priority="137" operator="containsText" text="Moderado">
      <formula>NOT(ISERROR(SEARCH("Moderado",M50)))</formula>
    </cfRule>
    <cfRule type="containsText" dxfId="268" priority="138" operator="containsText" text="Extremo">
      <formula>NOT(ISERROR(SEARCH("Extremo",M50)))</formula>
    </cfRule>
    <cfRule type="containsText" dxfId="267" priority="139" operator="containsText" text="Baja">
      <formula>NOT(ISERROR(SEARCH("Baja",M50)))</formula>
    </cfRule>
    <cfRule type="containsText" dxfId="266" priority="140" operator="containsText" text="Alto">
      <formula>NOT(ISERROR(SEARCH("Alto",M50)))</formula>
    </cfRule>
  </conditionalFormatting>
  <conditionalFormatting sqref="K40:K49">
    <cfRule type="containsText" dxfId="265" priority="122" operator="containsText" text="Catastrófico">
      <formula>NOT(ISERROR(SEARCH("Catastrófico",K40)))</formula>
    </cfRule>
    <cfRule type="containsText" dxfId="264" priority="123" operator="containsText" text="Moderado">
      <formula>NOT(ISERROR(SEARCH("Moderado",K40)))</formula>
    </cfRule>
    <cfRule type="containsText" dxfId="263" priority="124" operator="containsText" text="Menor">
      <formula>NOT(ISERROR(SEARCH("Menor",K40)))</formula>
    </cfRule>
    <cfRule type="containsText" dxfId="262" priority="125" operator="containsText" text="Leve">
      <formula>NOT(ISERROR(SEARCH("Leve",K40)))</formula>
    </cfRule>
    <cfRule type="containsText" dxfId="261" priority="126" operator="containsText" text="Mayor">
      <formula>NOT(ISERROR(SEARCH("Mayor",K40)))</formula>
    </cfRule>
  </conditionalFormatting>
  <conditionalFormatting sqref="K50:K59">
    <cfRule type="containsText" dxfId="260" priority="117" operator="containsText" text="Catastrófico">
      <formula>NOT(ISERROR(SEARCH("Catastrófico",K50)))</formula>
    </cfRule>
    <cfRule type="containsText" dxfId="259" priority="118" operator="containsText" text="Moderado">
      <formula>NOT(ISERROR(SEARCH("Moderado",K50)))</formula>
    </cfRule>
    <cfRule type="containsText" dxfId="258" priority="119" operator="containsText" text="Menor">
      <formula>NOT(ISERROR(SEARCH("Menor",K50)))</formula>
    </cfRule>
    <cfRule type="containsText" dxfId="257" priority="120" operator="containsText" text="Leve">
      <formula>NOT(ISERROR(SEARCH("Leve",K50)))</formula>
    </cfRule>
    <cfRule type="containsText" dxfId="256" priority="121" operator="containsText" text="Mayor">
      <formula>NOT(ISERROR(SEARCH("Mayor",K50)))</formula>
    </cfRule>
  </conditionalFormatting>
  <conditionalFormatting sqref="J40:J49">
    <cfRule type="containsText" dxfId="255" priority="105" operator="containsText" text="Muy Baja">
      <formula>NOT(ISERROR(SEARCH("Muy Baja",J40)))</formula>
    </cfRule>
    <cfRule type="containsText" dxfId="254" priority="106" operator="containsText" text="Muy Alta">
      <formula>NOT(ISERROR(SEARCH("Muy Alta",J40)))</formula>
    </cfRule>
    <cfRule type="containsText" dxfId="253" priority="107" operator="containsText" text="Alta">
      <formula>NOT(ISERROR(SEARCH("Alta",J40)))</formula>
    </cfRule>
    <cfRule type="containsText" dxfId="252" priority="108" operator="containsText" text="Media">
      <formula>NOT(ISERROR(SEARCH("Media",J40)))</formula>
    </cfRule>
    <cfRule type="containsText" dxfId="251" priority="109" operator="containsText" text="Baja">
      <formula>NOT(ISERROR(SEARCH("Baja",J40)))</formula>
    </cfRule>
    <cfRule type="containsText" dxfId="250" priority="110" operator="containsText" text="Muy Baja">
      <formula>NOT(ISERROR(SEARCH("Muy Baja",J40)))</formula>
    </cfRule>
  </conditionalFormatting>
  <conditionalFormatting sqref="J50:J59">
    <cfRule type="containsText" dxfId="249" priority="99" operator="containsText" text="Muy Baja">
      <formula>NOT(ISERROR(SEARCH("Muy Baja",J50)))</formula>
    </cfRule>
    <cfRule type="containsText" dxfId="248" priority="100" operator="containsText" text="Muy Alta">
      <formula>NOT(ISERROR(SEARCH("Muy Alta",J50)))</formula>
    </cfRule>
    <cfRule type="containsText" dxfId="247" priority="101" operator="containsText" text="Alta">
      <formula>NOT(ISERROR(SEARCH("Alta",J50)))</formula>
    </cfRule>
    <cfRule type="containsText" dxfId="246" priority="102" operator="containsText" text="Media">
      <formula>NOT(ISERROR(SEARCH("Media",J50)))</formula>
    </cfRule>
    <cfRule type="containsText" dxfId="245" priority="103" operator="containsText" text="Baja">
      <formula>NOT(ISERROR(SEARCH("Baja",J50)))</formula>
    </cfRule>
    <cfRule type="containsText" dxfId="244" priority="104" operator="containsText" text="Muy Baja">
      <formula>NOT(ISERROR(SEARCH("Muy Baja",J50)))</formula>
    </cfRule>
  </conditionalFormatting>
  <conditionalFormatting sqref="K30:K39">
    <cfRule type="containsText" dxfId="243" priority="88" operator="containsText" text="Catastrófico">
      <formula>NOT(ISERROR(SEARCH("Catastrófico",K30)))</formula>
    </cfRule>
    <cfRule type="containsText" dxfId="242" priority="89" operator="containsText" text="Moderado">
      <formula>NOT(ISERROR(SEARCH("Moderado",K30)))</formula>
    </cfRule>
    <cfRule type="containsText" dxfId="241" priority="90" operator="containsText" text="Menor">
      <formula>NOT(ISERROR(SEARCH("Menor",K30)))</formula>
    </cfRule>
    <cfRule type="containsText" dxfId="240" priority="91" operator="containsText" text="Leve">
      <formula>NOT(ISERROR(SEARCH("Leve",K30)))</formula>
    </cfRule>
    <cfRule type="containsText" dxfId="239" priority="92" operator="containsText" text="Mayor">
      <formula>NOT(ISERROR(SEARCH("Mayor",K30)))</formula>
    </cfRule>
  </conditionalFormatting>
  <conditionalFormatting sqref="J30:J39">
    <cfRule type="containsText" dxfId="238" priority="82" operator="containsText" text="Muy Baja">
      <formula>NOT(ISERROR(SEARCH("Muy Baja",J30)))</formula>
    </cfRule>
    <cfRule type="containsText" dxfId="237" priority="83" operator="containsText" text="Muy Alta">
      <formula>NOT(ISERROR(SEARCH("Muy Alta",J30)))</formula>
    </cfRule>
    <cfRule type="containsText" dxfId="236" priority="84" operator="containsText" text="Alta">
      <formula>NOT(ISERROR(SEARCH("Alta",J30)))</formula>
    </cfRule>
    <cfRule type="containsText" dxfId="235" priority="85" operator="containsText" text="Media">
      <formula>NOT(ISERROR(SEARCH("Media",J30)))</formula>
    </cfRule>
    <cfRule type="containsText" dxfId="234" priority="86" operator="containsText" text="Baja">
      <formula>NOT(ISERROR(SEARCH("Baja",J30)))</formula>
    </cfRule>
    <cfRule type="containsText" dxfId="233" priority="87" operator="containsText" text="Muy Baja">
      <formula>NOT(ISERROR(SEARCH("Muy Baja",J30)))</formula>
    </cfRule>
  </conditionalFormatting>
  <conditionalFormatting sqref="F40">
    <cfRule type="containsText" dxfId="232" priority="60" operator="containsText" text="Muy Baja">
      <formula>NOT(ISERROR(SEARCH("Muy Baja",F40)))</formula>
    </cfRule>
    <cfRule type="containsText" dxfId="231" priority="61" operator="containsText" text="Baja">
      <formula>NOT(ISERROR(SEARCH("Baja",F40)))</formula>
    </cfRule>
    <cfRule type="containsText" dxfId="230" priority="62" operator="containsText" text="Muy Alta">
      <formula>NOT(ISERROR(SEARCH("Muy Alta",F40)))</formula>
    </cfRule>
    <cfRule type="containsText" dxfId="229" priority="63" operator="containsText" text="Alta">
      <formula>NOT(ISERROR(SEARCH("Alta",F40)))</formula>
    </cfRule>
    <cfRule type="containsText" dxfId="228" priority="64" operator="containsText" text="Media">
      <formula>NOT(ISERROR(SEARCH("Media",F40)))</formula>
    </cfRule>
    <cfRule type="containsText" dxfId="227" priority="65" operator="containsText" text="Media">
      <formula>NOT(ISERROR(SEARCH("Media",F40)))</formula>
    </cfRule>
    <cfRule type="containsText" dxfId="226" priority="66" operator="containsText" text="Media">
      <formula>NOT(ISERROR(SEARCH("Media",F40)))</formula>
    </cfRule>
    <cfRule type="containsText" dxfId="225" priority="67" operator="containsText" text="Muy Baja">
      <formula>NOT(ISERROR(SEARCH("Muy Baja",F40)))</formula>
    </cfRule>
    <cfRule type="containsText" dxfId="224" priority="68" operator="containsText" text="Baja">
      <formula>NOT(ISERROR(SEARCH("Baja",F40)))</formula>
    </cfRule>
    <cfRule type="containsText" dxfId="223" priority="69" operator="containsText" text="Muy Baja">
      <formula>NOT(ISERROR(SEARCH("Muy Baja",F40)))</formula>
    </cfRule>
    <cfRule type="containsText" dxfId="222" priority="70" operator="containsText" text="Muy Baja">
      <formula>NOT(ISERROR(SEARCH("Muy Baja",F40)))</formula>
    </cfRule>
    <cfRule type="containsText" dxfId="221" priority="71" operator="containsText" text="Muy Baja">
      <formula>NOT(ISERROR(SEARCH("Muy Baja",F40)))</formula>
    </cfRule>
    <cfRule type="containsText" dxfId="220" priority="72" operator="containsText" text="Muy Baja'Tabla probabilidad'!">
      <formula>NOT(ISERROR(SEARCH("Muy Baja'Tabla probabilidad'!",F40)))</formula>
    </cfRule>
    <cfRule type="containsText" dxfId="219" priority="73" operator="containsText" text="Muy bajo">
      <formula>NOT(ISERROR(SEARCH("Muy bajo",F40)))</formula>
    </cfRule>
    <cfRule type="containsText" dxfId="218" priority="74" operator="containsText" text="Alta">
      <formula>NOT(ISERROR(SEARCH("Alta",F40)))</formula>
    </cfRule>
    <cfRule type="containsText" dxfId="217" priority="75" operator="containsText" text="Media">
      <formula>NOT(ISERROR(SEARCH("Media",F40)))</formula>
    </cfRule>
    <cfRule type="containsText" dxfId="216" priority="76" operator="containsText" text="Baja">
      <formula>NOT(ISERROR(SEARCH("Baja",F40)))</formula>
    </cfRule>
    <cfRule type="containsText" dxfId="215" priority="77" operator="containsText" text="Muy baja">
      <formula>NOT(ISERROR(SEARCH("Muy baja",F40)))</formula>
    </cfRule>
    <cfRule type="cellIs" dxfId="214" priority="80" operator="between">
      <formula>1</formula>
      <formula>2</formula>
    </cfRule>
    <cfRule type="cellIs" dxfId="213" priority="81" operator="between">
      <formula>0</formula>
      <formula>2</formula>
    </cfRule>
  </conditionalFormatting>
  <conditionalFormatting sqref="F50">
    <cfRule type="containsText" dxfId="212" priority="38" operator="containsText" text="Muy Baja">
      <formula>NOT(ISERROR(SEARCH("Muy Baja",F50)))</formula>
    </cfRule>
    <cfRule type="containsText" dxfId="211" priority="39" operator="containsText" text="Baja">
      <formula>NOT(ISERROR(SEARCH("Baja",F50)))</formula>
    </cfRule>
    <cfRule type="containsText" dxfId="210" priority="40" operator="containsText" text="Muy Alta">
      <formula>NOT(ISERROR(SEARCH("Muy Alta",F50)))</formula>
    </cfRule>
    <cfRule type="containsText" dxfId="209" priority="41" operator="containsText" text="Alta">
      <formula>NOT(ISERROR(SEARCH("Alta",F50)))</formula>
    </cfRule>
    <cfRule type="containsText" dxfId="208" priority="42" operator="containsText" text="Media">
      <formula>NOT(ISERROR(SEARCH("Media",F50)))</formula>
    </cfRule>
    <cfRule type="containsText" dxfId="207" priority="43" operator="containsText" text="Media">
      <formula>NOT(ISERROR(SEARCH("Media",F50)))</formula>
    </cfRule>
    <cfRule type="containsText" dxfId="206" priority="44" operator="containsText" text="Media">
      <formula>NOT(ISERROR(SEARCH("Media",F50)))</formula>
    </cfRule>
    <cfRule type="containsText" dxfId="205" priority="45" operator="containsText" text="Muy Baja">
      <formula>NOT(ISERROR(SEARCH("Muy Baja",F50)))</formula>
    </cfRule>
    <cfRule type="containsText" dxfId="204" priority="46" operator="containsText" text="Baja">
      <formula>NOT(ISERROR(SEARCH("Baja",F50)))</formula>
    </cfRule>
    <cfRule type="containsText" dxfId="203" priority="47" operator="containsText" text="Muy Baja">
      <formula>NOT(ISERROR(SEARCH("Muy Baja",F50)))</formula>
    </cfRule>
    <cfRule type="containsText" dxfId="202" priority="48" operator="containsText" text="Muy Baja">
      <formula>NOT(ISERROR(SEARCH("Muy Baja",F50)))</formula>
    </cfRule>
    <cfRule type="containsText" dxfId="201" priority="49" operator="containsText" text="Muy Baja">
      <formula>NOT(ISERROR(SEARCH("Muy Baja",F50)))</formula>
    </cfRule>
    <cfRule type="containsText" dxfId="200" priority="50" operator="containsText" text="Muy Baja'Tabla probabilidad'!">
      <formula>NOT(ISERROR(SEARCH("Muy Baja'Tabla probabilidad'!",F50)))</formula>
    </cfRule>
    <cfRule type="containsText" dxfId="199" priority="51" operator="containsText" text="Muy bajo">
      <formula>NOT(ISERROR(SEARCH("Muy bajo",F50)))</formula>
    </cfRule>
    <cfRule type="containsText" dxfId="198" priority="52" operator="containsText" text="Alta">
      <formula>NOT(ISERROR(SEARCH("Alta",F50)))</formula>
    </cfRule>
    <cfRule type="containsText" dxfId="197" priority="53" operator="containsText" text="Media">
      <formula>NOT(ISERROR(SEARCH("Media",F50)))</formula>
    </cfRule>
    <cfRule type="containsText" dxfId="196" priority="54" operator="containsText" text="Baja">
      <formula>NOT(ISERROR(SEARCH("Baja",F50)))</formula>
    </cfRule>
    <cfRule type="containsText" dxfId="195" priority="55" operator="containsText" text="Muy baja">
      <formula>NOT(ISERROR(SEARCH("Muy baja",F50)))</formula>
    </cfRule>
    <cfRule type="cellIs" dxfId="194" priority="58" operator="between">
      <formula>1</formula>
      <formula>2</formula>
    </cfRule>
    <cfRule type="cellIs" dxfId="193" priority="59" operator="between">
      <formula>0</formula>
      <formula>2</formula>
    </cfRule>
  </conditionalFormatting>
  <conditionalFormatting sqref="G50">
    <cfRule type="containsText" dxfId="192" priority="1" operator="containsText" text="Extremo">
      <formula>NOT(ISERROR(SEARCH("Extremo",G50)))</formula>
    </cfRule>
    <cfRule type="containsText" dxfId="191" priority="2" operator="containsText" text="Alto">
      <formula>NOT(ISERROR(SEARCH("Alto",G50)))</formula>
    </cfRule>
    <cfRule type="containsText" dxfId="190" priority="3" operator="containsText" text="Bajo">
      <formula>NOT(ISERROR(SEARCH("Bajo",G50)))</formula>
    </cfRule>
    <cfRule type="containsText" dxfId="189" priority="4" operator="containsText" text="Moderado">
      <formula>NOT(ISERROR(SEARCH("Moderado",G50)))</formula>
    </cfRule>
    <cfRule type="containsText" dxfId="188" priority="5" operator="containsText" text="Extremo">
      <formula>NOT(ISERROR(SEARCH("Extremo",G50)))</formula>
    </cfRule>
  </conditionalFormatting>
  <dataValidations count="1">
    <dataValidation type="list" allowBlank="1" showInputMessage="1" showErrorMessage="1" sqref="D10:D39 C40:C5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601" t="s">
        <v>387</v>
      </c>
      <c r="C2" s="601"/>
      <c r="D2" s="601"/>
      <c r="E2" s="601"/>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388</v>
      </c>
      <c r="D4" s="64"/>
      <c r="E4" s="64" t="s">
        <v>389</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390</v>
      </c>
      <c r="D5" s="64"/>
      <c r="E5" s="66" t="s">
        <v>391</v>
      </c>
      <c r="F5" s="64" t="s">
        <v>389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392</v>
      </c>
      <c r="C6" s="113" t="s">
        <v>393</v>
      </c>
      <c r="D6" s="68">
        <v>0.04</v>
      </c>
      <c r="E6" s="69" t="s">
        <v>394</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395</v>
      </c>
      <c r="C7" s="113" t="s">
        <v>396</v>
      </c>
      <c r="D7" s="68">
        <v>0.09</v>
      </c>
      <c r="E7" s="69" t="s">
        <v>397</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398</v>
      </c>
      <c r="C8" s="113" t="s">
        <v>399</v>
      </c>
      <c r="D8" s="68">
        <v>0.28999999999999998</v>
      </c>
      <c r="E8" s="69" t="s">
        <v>400</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401</v>
      </c>
      <c r="C9" s="113" t="s">
        <v>402</v>
      </c>
      <c r="D9" s="68">
        <v>0.49</v>
      </c>
      <c r="E9" s="69" t="s">
        <v>403</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404</v>
      </c>
      <c r="C10" s="113" t="s">
        <v>405</v>
      </c>
      <c r="D10" s="68">
        <v>1</v>
      </c>
      <c r="E10" s="69" t="s">
        <v>406</v>
      </c>
      <c r="F10" s="70">
        <v>5</v>
      </c>
      <c r="G10" s="2"/>
      <c r="H10" s="2"/>
      <c r="I10" s="95" t="s">
        <v>407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2" t="s">
        <v>408</v>
      </c>
      <c r="C14" s="602"/>
      <c r="D14" s="602"/>
      <c r="E14" s="602"/>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4" t="s">
        <v>295</v>
      </c>
      <c r="D16" s="604"/>
      <c r="E16" s="604"/>
      <c r="F16" s="105"/>
      <c r="G16" s="76"/>
      <c r="H16" s="76"/>
      <c r="I16" s="96" t="s">
        <v>290</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409</v>
      </c>
      <c r="C17" s="603" t="s">
        <v>313</v>
      </c>
      <c r="D17" s="603"/>
      <c r="E17" s="603"/>
      <c r="F17" s="106">
        <v>1</v>
      </c>
      <c r="G17" s="76"/>
      <c r="H17" s="76"/>
      <c r="I17" s="95" t="s">
        <v>295</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410</v>
      </c>
      <c r="C18" s="603" t="s">
        <v>411</v>
      </c>
      <c r="D18" s="603"/>
      <c r="E18" s="603"/>
      <c r="F18" s="106">
        <v>2</v>
      </c>
      <c r="G18" s="76"/>
      <c r="H18" s="76"/>
      <c r="I18" s="95" t="s">
        <v>307</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412</v>
      </c>
      <c r="C19" s="603" t="s">
        <v>326</v>
      </c>
      <c r="D19" s="603"/>
      <c r="E19" s="603"/>
      <c r="F19" s="106">
        <v>3</v>
      </c>
      <c r="G19" s="76"/>
      <c r="H19" s="76"/>
      <c r="I19" s="95" t="s">
        <v>298</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413</v>
      </c>
      <c r="C20" s="603" t="s">
        <v>296</v>
      </c>
      <c r="D20" s="603"/>
      <c r="E20" s="603"/>
      <c r="F20" s="106">
        <v>4</v>
      </c>
      <c r="G20" s="76"/>
      <c r="H20" s="76"/>
      <c r="I20" s="95" t="s">
        <v>414</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415</v>
      </c>
      <c r="C21" s="603" t="s">
        <v>416</v>
      </c>
      <c r="D21" s="603"/>
      <c r="E21" s="603"/>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5" t="s">
        <v>307</v>
      </c>
      <c r="D24" s="605"/>
      <c r="E24" s="605"/>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409</v>
      </c>
      <c r="C25" s="603" t="s">
        <v>308</v>
      </c>
      <c r="D25" s="603"/>
      <c r="E25" s="603"/>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410</v>
      </c>
      <c r="C26" s="603" t="s">
        <v>417</v>
      </c>
      <c r="D26" s="603"/>
      <c r="E26" s="603"/>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412</v>
      </c>
      <c r="C27" s="603" t="s">
        <v>334</v>
      </c>
      <c r="D27" s="603"/>
      <c r="E27" s="603"/>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413</v>
      </c>
      <c r="C28" s="603" t="s">
        <v>418</v>
      </c>
      <c r="D28" s="603"/>
      <c r="E28" s="603"/>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415</v>
      </c>
      <c r="C29" s="603" t="s">
        <v>419</v>
      </c>
      <c r="D29" s="603"/>
      <c r="E29" s="603"/>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4" t="s">
        <v>298</v>
      </c>
      <c r="D32" s="604"/>
      <c r="E32" s="604"/>
      <c r="F32" s="85"/>
      <c r="I32" s="84"/>
      <c r="J32" s="84"/>
      <c r="K32" s="84"/>
      <c r="L32" s="84"/>
      <c r="M32" s="84"/>
      <c r="N32" s="84"/>
      <c r="O32" s="84"/>
      <c r="P32" s="84"/>
      <c r="Q32" s="84"/>
      <c r="R32" s="84"/>
      <c r="S32" s="84"/>
    </row>
    <row r="33" spans="2:19" s="76" customFormat="1" ht="20.25">
      <c r="B33" s="67" t="s">
        <v>409</v>
      </c>
      <c r="C33" s="603" t="s">
        <v>299</v>
      </c>
      <c r="D33" s="603"/>
      <c r="E33" s="603"/>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410</v>
      </c>
      <c r="C34" s="603" t="s">
        <v>420</v>
      </c>
      <c r="D34" s="603"/>
      <c r="E34" s="603"/>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412</v>
      </c>
      <c r="C35" s="603" t="s">
        <v>421</v>
      </c>
      <c r="D35" s="603"/>
      <c r="E35" s="603"/>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413</v>
      </c>
      <c r="C36" s="603" t="s">
        <v>422</v>
      </c>
      <c r="D36" s="603"/>
      <c r="E36" s="603"/>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415</v>
      </c>
      <c r="C37" s="603" t="s">
        <v>423</v>
      </c>
      <c r="D37" s="603"/>
      <c r="E37" s="603"/>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4" t="s">
        <v>414</v>
      </c>
      <c r="D40" s="604"/>
      <c r="E40" s="604"/>
      <c r="F40" s="85"/>
    </row>
    <row r="41" spans="2:19" s="76" customFormat="1" ht="20.25">
      <c r="B41" s="108" t="s">
        <v>409</v>
      </c>
      <c r="C41" s="603" t="s">
        <v>424</v>
      </c>
      <c r="D41" s="603"/>
      <c r="E41" s="603"/>
      <c r="F41" s="107">
        <v>1</v>
      </c>
    </row>
    <row r="42" spans="2:19" s="76" customFormat="1" ht="20.25">
      <c r="B42" s="109" t="s">
        <v>410</v>
      </c>
      <c r="C42" s="603" t="s">
        <v>425</v>
      </c>
      <c r="D42" s="603"/>
      <c r="E42" s="603"/>
      <c r="F42" s="107">
        <v>2</v>
      </c>
    </row>
    <row r="43" spans="2:19" s="76" customFormat="1" ht="20.25">
      <c r="B43" s="110" t="s">
        <v>412</v>
      </c>
      <c r="C43" s="603" t="s">
        <v>426</v>
      </c>
      <c r="D43" s="603"/>
      <c r="E43" s="603"/>
      <c r="F43" s="107">
        <v>3</v>
      </c>
    </row>
    <row r="44" spans="2:19" s="76" customFormat="1" ht="20.25">
      <c r="B44" s="111" t="s">
        <v>413</v>
      </c>
      <c r="C44" s="603" t="s">
        <v>427</v>
      </c>
      <c r="D44" s="603"/>
      <c r="E44" s="603"/>
      <c r="F44" s="107">
        <v>4</v>
      </c>
    </row>
    <row r="45" spans="2:19" s="76" customFormat="1" ht="20.25">
      <c r="B45" s="112" t="s">
        <v>415</v>
      </c>
      <c r="C45" s="603" t="s">
        <v>428</v>
      </c>
      <c r="D45" s="603"/>
      <c r="E45" s="603"/>
      <c r="F45" s="107">
        <v>5</v>
      </c>
    </row>
    <row r="46" spans="2:19" s="76" customFormat="1" ht="20.25">
      <c r="B46" s="84"/>
      <c r="C46" s="84" t="s">
        <v>429</v>
      </c>
      <c r="D46" s="84"/>
      <c r="F46" s="85"/>
    </row>
    <row r="47" spans="2:19" s="76" customFormat="1" ht="20.25">
      <c r="B47" s="84"/>
      <c r="C47" s="84"/>
      <c r="D47" s="84"/>
      <c r="F47" s="85"/>
    </row>
    <row r="48" spans="2:19" s="76" customFormat="1" ht="20.25">
      <c r="B48" s="77"/>
      <c r="C48" s="605" t="s">
        <v>311</v>
      </c>
      <c r="D48" s="605"/>
      <c r="E48" s="605"/>
      <c r="F48" s="85"/>
    </row>
    <row r="49" spans="2:6" s="76" customFormat="1" ht="20.25" customHeight="1">
      <c r="B49" s="79" t="s">
        <v>409</v>
      </c>
      <c r="C49" s="606" t="s">
        <v>312</v>
      </c>
      <c r="D49" s="607"/>
      <c r="E49" s="608"/>
      <c r="F49" s="70">
        <v>1</v>
      </c>
    </row>
    <row r="50" spans="2:6" s="76" customFormat="1" ht="20.25" customHeight="1">
      <c r="B50" s="80" t="s">
        <v>410</v>
      </c>
      <c r="C50" s="606" t="s">
        <v>430</v>
      </c>
      <c r="D50" s="607"/>
      <c r="E50" s="608"/>
      <c r="F50" s="70">
        <v>2</v>
      </c>
    </row>
    <row r="51" spans="2:6" s="76" customFormat="1" ht="20.25" customHeight="1">
      <c r="B51" s="81" t="s">
        <v>412</v>
      </c>
      <c r="C51" s="606" t="s">
        <v>431</v>
      </c>
      <c r="D51" s="607"/>
      <c r="E51" s="608"/>
      <c r="F51" s="70">
        <v>3</v>
      </c>
    </row>
    <row r="52" spans="2:6" s="76" customFormat="1" ht="20.25" customHeight="1">
      <c r="B52" s="82" t="s">
        <v>413</v>
      </c>
      <c r="C52" s="606" t="s">
        <v>432</v>
      </c>
      <c r="D52" s="607"/>
      <c r="E52" s="608"/>
      <c r="F52" s="70">
        <v>4</v>
      </c>
    </row>
    <row r="53" spans="2:6" s="76" customFormat="1" ht="20.25" customHeight="1">
      <c r="B53" s="83" t="s">
        <v>415</v>
      </c>
      <c r="C53" s="606" t="s">
        <v>433</v>
      </c>
      <c r="D53" s="607"/>
      <c r="E53" s="608"/>
      <c r="F53" s="70">
        <v>5</v>
      </c>
    </row>
    <row r="54" spans="2:6" s="76" customFormat="1" ht="20.25">
      <c r="B54" s="84"/>
      <c r="C54" s="84"/>
      <c r="D54" s="84"/>
      <c r="E54" s="84"/>
      <c r="F54" s="85"/>
    </row>
    <row r="55" spans="2:6" s="76" customFormat="1" ht="20.25"/>
    <row r="56" spans="2:6" s="76" customFormat="1" ht="20.25" customHeight="1">
      <c r="B56" s="77"/>
      <c r="C56" s="98" t="s">
        <v>407</v>
      </c>
      <c r="D56" s="98"/>
      <c r="E56" s="98"/>
      <c r="F56" s="85"/>
    </row>
    <row r="57" spans="2:6" s="76" customFormat="1" ht="20.25" customHeight="1">
      <c r="B57" s="79" t="s">
        <v>409</v>
      </c>
      <c r="C57" s="609" t="s">
        <v>434</v>
      </c>
      <c r="D57" s="610"/>
      <c r="E57" s="611"/>
      <c r="F57" s="70">
        <v>1</v>
      </c>
    </row>
    <row r="58" spans="2:6" s="76" customFormat="1" ht="20.25" customHeight="1">
      <c r="B58" s="80" t="s">
        <v>410</v>
      </c>
      <c r="C58" s="609" t="s">
        <v>435</v>
      </c>
      <c r="D58" s="610"/>
      <c r="E58" s="611"/>
      <c r="F58" s="70">
        <v>2</v>
      </c>
    </row>
    <row r="59" spans="2:6" s="76" customFormat="1" ht="20.25" customHeight="1">
      <c r="B59" s="81" t="s">
        <v>412</v>
      </c>
      <c r="C59" s="609" t="s">
        <v>436</v>
      </c>
      <c r="D59" s="610"/>
      <c r="E59" s="611"/>
      <c r="F59" s="70">
        <v>3</v>
      </c>
    </row>
    <row r="60" spans="2:6" s="76" customFormat="1" ht="20.25" customHeight="1">
      <c r="B60" s="82" t="s">
        <v>413</v>
      </c>
      <c r="C60" s="609" t="s">
        <v>437</v>
      </c>
      <c r="D60" s="610"/>
      <c r="E60" s="611"/>
      <c r="F60" s="70">
        <v>4</v>
      </c>
    </row>
    <row r="61" spans="2:6" s="76" customFormat="1" ht="20.25" customHeight="1">
      <c r="B61" s="83" t="s">
        <v>415</v>
      </c>
      <c r="C61" s="609" t="s">
        <v>438</v>
      </c>
      <c r="D61" s="610"/>
      <c r="E61" s="611"/>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4" t="s">
        <v>439</v>
      </c>
      <c r="C4" s="615"/>
      <c r="D4" s="615"/>
      <c r="E4" s="616" t="s">
        <v>440</v>
      </c>
      <c r="F4" s="616"/>
      <c r="G4" s="616"/>
      <c r="H4" s="616"/>
      <c r="I4" s="617"/>
      <c r="Q4" s="618" t="s">
        <v>441</v>
      </c>
      <c r="R4" s="618"/>
    </row>
    <row r="5" spans="2:19">
      <c r="B5" s="614"/>
      <c r="C5" s="615"/>
      <c r="D5" s="615"/>
      <c r="E5" s="616"/>
      <c r="F5" s="616"/>
      <c r="G5" s="616"/>
      <c r="H5" s="616"/>
      <c r="I5" s="617"/>
      <c r="Q5" s="618"/>
      <c r="R5" s="618"/>
    </row>
    <row r="6" spans="2:19">
      <c r="B6" s="614"/>
      <c r="C6" s="615"/>
      <c r="D6" s="615"/>
      <c r="E6" s="616"/>
      <c r="F6" s="616"/>
      <c r="G6" s="616"/>
      <c r="H6" s="616"/>
      <c r="I6" s="617"/>
      <c r="Q6" s="618"/>
      <c r="R6" s="618"/>
    </row>
    <row r="7" spans="2:19" ht="15.75" thickBot="1">
      <c r="B7" s="117"/>
      <c r="I7" s="118"/>
    </row>
    <row r="8" spans="2:19" ht="62.25" customHeight="1" thickBot="1">
      <c r="B8" s="619" t="s">
        <v>389</v>
      </c>
      <c r="C8" s="620"/>
      <c r="D8" s="56" t="s">
        <v>442</v>
      </c>
      <c r="E8" s="57">
        <v>5</v>
      </c>
      <c r="F8" s="57">
        <v>10</v>
      </c>
      <c r="G8" s="57">
        <v>15</v>
      </c>
      <c r="H8" s="57">
        <v>20</v>
      </c>
      <c r="I8" s="119">
        <v>25</v>
      </c>
      <c r="K8" s="621" t="s">
        <v>443</v>
      </c>
      <c r="L8" s="622"/>
      <c r="M8" s="622"/>
      <c r="N8" s="622"/>
      <c r="O8" s="622"/>
      <c r="P8" s="623"/>
      <c r="Q8" s="624" t="s">
        <v>444</v>
      </c>
      <c r="R8" s="624"/>
      <c r="S8" s="17" t="s">
        <v>445</v>
      </c>
    </row>
    <row r="9" spans="2:19" ht="62.25" customHeight="1" thickBot="1">
      <c r="B9" s="619"/>
      <c r="C9" s="620"/>
      <c r="D9" s="56" t="s">
        <v>446</v>
      </c>
      <c r="E9" s="58">
        <v>4</v>
      </c>
      <c r="F9" s="58">
        <v>8</v>
      </c>
      <c r="G9" s="57">
        <v>12</v>
      </c>
      <c r="H9" s="57">
        <v>16</v>
      </c>
      <c r="I9" s="119">
        <v>20</v>
      </c>
      <c r="K9" s="625" t="s">
        <v>447</v>
      </c>
      <c r="L9" s="626"/>
      <c r="M9" s="626"/>
      <c r="N9" s="626"/>
      <c r="O9" s="626"/>
      <c r="P9" s="626"/>
      <c r="Q9" s="627" t="s">
        <v>448</v>
      </c>
      <c r="R9" s="628"/>
      <c r="S9" s="17" t="s">
        <v>449</v>
      </c>
    </row>
    <row r="10" spans="2:19" ht="62.25" customHeight="1" thickBot="1">
      <c r="B10" s="619"/>
      <c r="C10" s="620"/>
      <c r="D10" s="56" t="s">
        <v>450</v>
      </c>
      <c r="E10" s="58">
        <v>3</v>
      </c>
      <c r="F10" s="58">
        <v>6</v>
      </c>
      <c r="G10" s="58">
        <v>9</v>
      </c>
      <c r="H10" s="57">
        <v>12</v>
      </c>
      <c r="I10" s="119">
        <v>15</v>
      </c>
      <c r="K10" s="629" t="s">
        <v>412</v>
      </c>
      <c r="L10" s="630"/>
      <c r="M10" s="630"/>
      <c r="N10" s="630"/>
      <c r="O10" s="630"/>
      <c r="P10" s="630"/>
      <c r="Q10" s="624" t="s">
        <v>451</v>
      </c>
      <c r="R10" s="624"/>
      <c r="S10" s="17" t="s">
        <v>452</v>
      </c>
    </row>
    <row r="11" spans="2:19" ht="62.25" customHeight="1">
      <c r="B11" s="619"/>
      <c r="C11" s="620"/>
      <c r="D11" s="56" t="s">
        <v>453</v>
      </c>
      <c r="E11" s="59">
        <v>2</v>
      </c>
      <c r="F11" s="58">
        <v>4</v>
      </c>
      <c r="G11" s="58">
        <v>6</v>
      </c>
      <c r="H11" s="57">
        <v>8</v>
      </c>
      <c r="I11" s="119">
        <v>10</v>
      </c>
      <c r="K11" s="631" t="s">
        <v>454</v>
      </c>
      <c r="L11" s="632"/>
      <c r="M11" s="632"/>
      <c r="N11" s="632"/>
      <c r="O11" s="632"/>
      <c r="P11" s="632"/>
      <c r="Q11" s="624" t="s">
        <v>386</v>
      </c>
      <c r="R11" s="633"/>
      <c r="S11" s="17" t="s">
        <v>386</v>
      </c>
    </row>
    <row r="12" spans="2:19" ht="62.25" customHeight="1">
      <c r="B12" s="619"/>
      <c r="C12" s="620"/>
      <c r="D12" s="56" t="s">
        <v>455</v>
      </c>
      <c r="E12" s="59">
        <v>1</v>
      </c>
      <c r="F12" s="59">
        <v>2</v>
      </c>
      <c r="G12" s="58">
        <v>3</v>
      </c>
      <c r="H12" s="57">
        <v>4</v>
      </c>
      <c r="I12" s="119">
        <v>5</v>
      </c>
    </row>
    <row r="13" spans="2:19" ht="62.25" customHeight="1" thickBot="1">
      <c r="B13" s="120"/>
      <c r="C13" s="612" t="s">
        <v>456</v>
      </c>
      <c r="D13" s="613"/>
      <c r="E13" s="121" t="s">
        <v>457</v>
      </c>
      <c r="F13" s="121" t="s">
        <v>458</v>
      </c>
      <c r="G13" s="121" t="s">
        <v>459</v>
      </c>
      <c r="H13" s="121" t="s">
        <v>460</v>
      </c>
      <c r="I13" s="122" t="s">
        <v>461</v>
      </c>
    </row>
    <row r="17" spans="4:6">
      <c r="D17" s="17"/>
      <c r="E17" s="17"/>
      <c r="F17" s="17"/>
    </row>
    <row r="18" spans="4:6" ht="15.75">
      <c r="D18" s="22" t="s">
        <v>462</v>
      </c>
      <c r="E18" s="123" t="s">
        <v>454</v>
      </c>
      <c r="F18" s="123">
        <v>1</v>
      </c>
    </row>
    <row r="19" spans="4:6">
      <c r="D19" s="22" t="s">
        <v>463</v>
      </c>
      <c r="E19" s="22" t="s">
        <v>454</v>
      </c>
      <c r="F19" s="22">
        <v>2</v>
      </c>
    </row>
    <row r="20" spans="4:6">
      <c r="D20" s="22" t="s">
        <v>464</v>
      </c>
      <c r="E20" s="22" t="s">
        <v>412</v>
      </c>
      <c r="F20" s="22">
        <v>2</v>
      </c>
    </row>
    <row r="21" spans="4:6">
      <c r="D21" s="22" t="s">
        <v>465</v>
      </c>
      <c r="E21" s="22" t="s">
        <v>466</v>
      </c>
      <c r="F21" s="22">
        <v>3</v>
      </c>
    </row>
    <row r="22" spans="4:6">
      <c r="D22" s="22" t="s">
        <v>467</v>
      </c>
      <c r="E22" s="22" t="s">
        <v>443</v>
      </c>
      <c r="F22" s="22">
        <v>4</v>
      </c>
    </row>
    <row r="23" spans="4:6">
      <c r="D23" s="22" t="s">
        <v>468</v>
      </c>
      <c r="E23" s="22" t="s">
        <v>454</v>
      </c>
      <c r="F23" s="22">
        <v>1</v>
      </c>
    </row>
    <row r="24" spans="4:6">
      <c r="D24" s="22" t="s">
        <v>469</v>
      </c>
      <c r="E24" s="22" t="s">
        <v>412</v>
      </c>
      <c r="F24" s="22">
        <v>2</v>
      </c>
    </row>
    <row r="25" spans="4:6">
      <c r="D25" s="22" t="s">
        <v>470</v>
      </c>
      <c r="E25" s="22" t="s">
        <v>412</v>
      </c>
      <c r="F25" s="22">
        <v>2</v>
      </c>
    </row>
    <row r="26" spans="4:6">
      <c r="D26" s="22" t="s">
        <v>471</v>
      </c>
      <c r="E26" s="22" t="s">
        <v>447</v>
      </c>
      <c r="F26" s="22">
        <v>3</v>
      </c>
    </row>
    <row r="27" spans="4:6">
      <c r="D27" s="22" t="s">
        <v>472</v>
      </c>
      <c r="E27" s="22" t="s">
        <v>443</v>
      </c>
      <c r="F27" s="22">
        <v>4</v>
      </c>
    </row>
    <row r="28" spans="4:6">
      <c r="D28" s="22" t="s">
        <v>473</v>
      </c>
      <c r="E28" s="22" t="s">
        <v>412</v>
      </c>
      <c r="F28" s="22">
        <v>2</v>
      </c>
    </row>
    <row r="29" spans="4:6">
      <c r="D29" s="22" t="s">
        <v>474</v>
      </c>
      <c r="E29" s="22" t="s">
        <v>412</v>
      </c>
      <c r="F29" s="22">
        <v>2</v>
      </c>
    </row>
    <row r="30" spans="4:6">
      <c r="D30" s="22" t="s">
        <v>475</v>
      </c>
      <c r="E30" s="22" t="s">
        <v>412</v>
      </c>
      <c r="F30" s="22">
        <v>2</v>
      </c>
    </row>
    <row r="31" spans="4:6">
      <c r="D31" s="22" t="s">
        <v>476</v>
      </c>
      <c r="E31" s="22" t="s">
        <v>447</v>
      </c>
      <c r="F31" s="22">
        <v>3</v>
      </c>
    </row>
    <row r="32" spans="4:6">
      <c r="D32" s="22" t="s">
        <v>477</v>
      </c>
      <c r="E32" s="22" t="s">
        <v>443</v>
      </c>
      <c r="F32" s="22">
        <v>4</v>
      </c>
    </row>
    <row r="33" spans="4:6">
      <c r="D33" s="22" t="s">
        <v>478</v>
      </c>
      <c r="E33" s="22" t="s">
        <v>412</v>
      </c>
      <c r="F33" s="22">
        <v>2</v>
      </c>
    </row>
    <row r="34" spans="4:6">
      <c r="D34" s="22" t="s">
        <v>479</v>
      </c>
      <c r="E34" s="22" t="s">
        <v>412</v>
      </c>
      <c r="F34" s="22">
        <v>2</v>
      </c>
    </row>
    <row r="35" spans="4:6">
      <c r="D35" s="22" t="s">
        <v>480</v>
      </c>
      <c r="E35" s="22" t="s">
        <v>447</v>
      </c>
      <c r="F35" s="22">
        <v>3</v>
      </c>
    </row>
    <row r="36" spans="4:6">
      <c r="D36" s="22" t="s">
        <v>481</v>
      </c>
      <c r="E36" s="22" t="s">
        <v>447</v>
      </c>
      <c r="F36" s="22">
        <v>3</v>
      </c>
    </row>
    <row r="37" spans="4:6">
      <c r="D37" s="22" t="s">
        <v>482</v>
      </c>
      <c r="E37" s="22" t="s">
        <v>443</v>
      </c>
      <c r="F37" s="22">
        <v>4</v>
      </c>
    </row>
    <row r="38" spans="4:6">
      <c r="D38" s="22" t="s">
        <v>483</v>
      </c>
      <c r="E38" s="22" t="s">
        <v>447</v>
      </c>
      <c r="F38" s="22">
        <v>3</v>
      </c>
    </row>
    <row r="39" spans="4:6">
      <c r="D39" s="22" t="s">
        <v>484</v>
      </c>
      <c r="E39" s="22" t="s">
        <v>447</v>
      </c>
      <c r="F39" s="22">
        <v>3</v>
      </c>
    </row>
    <row r="40" spans="4:6">
      <c r="D40" s="22" t="s">
        <v>485</v>
      </c>
      <c r="E40" s="22" t="s">
        <v>447</v>
      </c>
      <c r="F40" s="22">
        <v>3</v>
      </c>
    </row>
    <row r="41" spans="4:6">
      <c r="D41" s="22" t="s">
        <v>486</v>
      </c>
      <c r="E41" s="22" t="s">
        <v>447</v>
      </c>
      <c r="F41" s="22">
        <v>3</v>
      </c>
    </row>
    <row r="42" spans="4:6">
      <c r="D42" s="22" t="s">
        <v>487</v>
      </c>
      <c r="E42" s="22" t="s">
        <v>443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zoomScale="71" zoomScaleNormal="71"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664"/>
      <c r="B1" s="665"/>
      <c r="C1" s="668"/>
      <c r="D1" s="668"/>
      <c r="E1" s="668"/>
      <c r="F1" s="668"/>
      <c r="G1" s="668"/>
      <c r="H1" s="668"/>
      <c r="I1" s="668"/>
      <c r="J1" s="669"/>
      <c r="K1" s="653"/>
      <c r="L1" s="654"/>
      <c r="M1" s="65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6"/>
      <c r="B2" s="667"/>
      <c r="C2" s="670"/>
      <c r="D2" s="670"/>
      <c r="E2" s="670"/>
      <c r="F2" s="670"/>
      <c r="G2" s="670"/>
      <c r="H2" s="670"/>
      <c r="I2" s="670"/>
      <c r="J2" s="671"/>
      <c r="K2" s="656"/>
      <c r="L2" s="657"/>
      <c r="M2" s="65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2"/>
      <c r="D3" s="672"/>
      <c r="E3" s="672"/>
      <c r="F3" s="672"/>
      <c r="G3" s="672"/>
      <c r="H3" s="672"/>
      <c r="I3" s="672"/>
      <c r="J3" s="673"/>
      <c r="K3" s="659"/>
      <c r="L3" s="660"/>
      <c r="M3" s="6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2" t="s">
        <v>267</v>
      </c>
      <c r="B4" s="663"/>
      <c r="C4" s="674" t="s">
        <v>5</v>
      </c>
      <c r="D4" s="675"/>
      <c r="E4" s="675"/>
      <c r="F4" s="675"/>
      <c r="G4" s="675"/>
      <c r="H4" s="675"/>
      <c r="I4" s="675"/>
      <c r="J4" s="675"/>
      <c r="K4" s="675"/>
      <c r="L4" s="675"/>
      <c r="M4" s="67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2" t="s">
        <v>269</v>
      </c>
      <c r="B5" s="663"/>
      <c r="C5" s="677" t="s">
        <v>270</v>
      </c>
      <c r="D5" s="678"/>
      <c r="E5" s="678"/>
      <c r="F5" s="678"/>
      <c r="G5" s="678"/>
      <c r="H5" s="678"/>
      <c r="I5" s="678"/>
      <c r="J5" s="678"/>
      <c r="K5" s="678"/>
      <c r="L5" s="678"/>
      <c r="M5" s="67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40" t="s">
        <v>271</v>
      </c>
      <c r="B6" s="641"/>
      <c r="C6" s="650" t="s">
        <v>488</v>
      </c>
      <c r="D6" s="651"/>
      <c r="E6" s="651"/>
      <c r="F6" s="651"/>
      <c r="G6" s="651"/>
      <c r="H6" s="651"/>
      <c r="I6" s="651"/>
      <c r="J6" s="651"/>
      <c r="K6" s="651"/>
      <c r="L6" s="651"/>
      <c r="M6" s="65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42" t="s">
        <v>489</v>
      </c>
      <c r="B7" s="643"/>
      <c r="C7" s="644"/>
      <c r="D7" s="645" t="s">
        <v>490</v>
      </c>
      <c r="E7" s="646"/>
      <c r="F7" s="647"/>
      <c r="G7" s="648" t="s">
        <v>491</v>
      </c>
      <c r="H7" s="634" t="s">
        <v>492</v>
      </c>
      <c r="I7" s="636" t="s">
        <v>493</v>
      </c>
      <c r="J7" s="637"/>
      <c r="K7" s="636" t="s">
        <v>494</v>
      </c>
      <c r="L7" s="637"/>
      <c r="M7" s="638" t="s">
        <v>495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40</v>
      </c>
      <c r="B8" s="35" t="s">
        <v>209</v>
      </c>
      <c r="C8" s="36" t="s">
        <v>211</v>
      </c>
      <c r="D8" s="28" t="s">
        <v>221</v>
      </c>
      <c r="E8" s="28" t="s">
        <v>496</v>
      </c>
      <c r="F8" s="28" t="s">
        <v>497</v>
      </c>
      <c r="G8" s="649"/>
      <c r="H8" s="635"/>
      <c r="I8" s="29" t="s">
        <v>498</v>
      </c>
      <c r="J8" s="29" t="s">
        <v>499</v>
      </c>
      <c r="K8" s="29" t="s">
        <v>500</v>
      </c>
      <c r="L8" s="29" t="s">
        <v>501</v>
      </c>
      <c r="M8" s="6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6"/>
      <c r="B9" s="687"/>
      <c r="C9" s="687"/>
      <c r="D9" s="687"/>
      <c r="E9" s="687"/>
      <c r="F9" s="687"/>
      <c r="G9" s="68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8">
        <f>'7. Mapa Final'!A10</f>
        <v>1</v>
      </c>
      <c r="B10" s="688" t="str">
        <f>'7. Mapa Final'!B10</f>
        <v xml:space="preserve">Entrega de información inexacta o desactualizada a usuarios  y partes interesadas </v>
      </c>
      <c r="C10" s="691" t="str">
        <f>'7. Mapa Final'!C10</f>
        <v xml:space="preserve"> Registro errado o incompleto de la información solicitada y/o entregada de las propuestas de reordenamiento.</v>
      </c>
      <c r="D10" s="697" t="str">
        <f>'7. Mapa Final'!J10</f>
        <v>Muy Baja - 1</v>
      </c>
      <c r="E10" s="700" t="str">
        <f>'7. Mapa Final'!K10</f>
        <v>Moderado - 3</v>
      </c>
      <c r="F10" s="694" t="str">
        <f>'7. Mapa Final'!M10</f>
        <v>Moderado - 3</v>
      </c>
      <c r="G10" s="508" t="s">
        <v>386</v>
      </c>
      <c r="H10" s="680"/>
      <c r="I10" s="680"/>
      <c r="J10" s="680"/>
      <c r="K10" s="680"/>
      <c r="L10" s="680"/>
      <c r="M10" s="683" t="s">
        <v>502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9"/>
      <c r="B11" s="689"/>
      <c r="C11" s="692"/>
      <c r="D11" s="698"/>
      <c r="E11" s="701"/>
      <c r="F11" s="695"/>
      <c r="G11" s="509"/>
      <c r="H11" s="681"/>
      <c r="I11" s="681"/>
      <c r="J11" s="681"/>
      <c r="K11" s="681"/>
      <c r="L11" s="681"/>
      <c r="M11" s="68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9"/>
      <c r="B12" s="689"/>
      <c r="C12" s="692"/>
      <c r="D12" s="698"/>
      <c r="E12" s="701"/>
      <c r="F12" s="695"/>
      <c r="G12" s="509"/>
      <c r="H12" s="681"/>
      <c r="I12" s="681"/>
      <c r="J12" s="681"/>
      <c r="K12" s="681"/>
      <c r="L12" s="681"/>
      <c r="M12" s="68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9"/>
      <c r="B13" s="689"/>
      <c r="C13" s="692"/>
      <c r="D13" s="698"/>
      <c r="E13" s="701"/>
      <c r="F13" s="695"/>
      <c r="G13" s="509"/>
      <c r="H13" s="681"/>
      <c r="I13" s="681"/>
      <c r="J13" s="681"/>
      <c r="K13" s="681"/>
      <c r="L13" s="681"/>
      <c r="M13" s="68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9"/>
      <c r="B14" s="689"/>
      <c r="C14" s="692"/>
      <c r="D14" s="698"/>
      <c r="E14" s="701"/>
      <c r="F14" s="695"/>
      <c r="G14" s="509"/>
      <c r="H14" s="681"/>
      <c r="I14" s="681"/>
      <c r="J14" s="681"/>
      <c r="K14" s="681"/>
      <c r="L14" s="681"/>
      <c r="M14" s="68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9"/>
      <c r="B15" s="689"/>
      <c r="C15" s="692"/>
      <c r="D15" s="698"/>
      <c r="E15" s="701"/>
      <c r="F15" s="695"/>
      <c r="G15" s="509"/>
      <c r="H15" s="681"/>
      <c r="I15" s="681"/>
      <c r="J15" s="681"/>
      <c r="K15" s="681"/>
      <c r="L15" s="681"/>
      <c r="M15" s="68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9"/>
      <c r="B16" s="689"/>
      <c r="C16" s="692"/>
      <c r="D16" s="698"/>
      <c r="E16" s="701"/>
      <c r="F16" s="695"/>
      <c r="G16" s="509"/>
      <c r="H16" s="681"/>
      <c r="I16" s="681"/>
      <c r="J16" s="681"/>
      <c r="K16" s="681"/>
      <c r="L16" s="681"/>
      <c r="M16" s="68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9"/>
      <c r="B17" s="689"/>
      <c r="C17" s="692"/>
      <c r="D17" s="698"/>
      <c r="E17" s="701"/>
      <c r="F17" s="695"/>
      <c r="G17" s="509"/>
      <c r="H17" s="681"/>
      <c r="I17" s="681"/>
      <c r="J17" s="681"/>
      <c r="K17" s="681"/>
      <c r="L17" s="681"/>
      <c r="M17" s="68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9"/>
      <c r="B18" s="689"/>
      <c r="C18" s="692"/>
      <c r="D18" s="698"/>
      <c r="E18" s="701"/>
      <c r="F18" s="695"/>
      <c r="G18" s="509"/>
      <c r="H18" s="681"/>
      <c r="I18" s="681"/>
      <c r="J18" s="681"/>
      <c r="K18" s="681"/>
      <c r="L18" s="681"/>
      <c r="M18" s="68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0"/>
      <c r="B19" s="690"/>
      <c r="C19" s="693"/>
      <c r="D19" s="699"/>
      <c r="E19" s="702"/>
      <c r="F19" s="696"/>
      <c r="G19" s="573"/>
      <c r="H19" s="682"/>
      <c r="I19" s="682"/>
      <c r="J19" s="682"/>
      <c r="K19" s="682"/>
      <c r="L19" s="682"/>
      <c r="M19" s="68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88">
        <f>'7. Mapa Final'!A20</f>
        <v>2</v>
      </c>
      <c r="B20" s="688" t="str">
        <f>'7. Mapa Final'!B20</f>
        <v>Desacierto</v>
      </c>
      <c r="C20" s="691" t="str">
        <f>'7. Mapa Final'!C20</f>
        <v>Equivocación o error en la toma de decisiones, respecto a las acciones adoptadas para reordenar o descongestionar el aparato de justicia causada por información estadística errada o insuficiente desgaste administrativo.</v>
      </c>
      <c r="D20" s="697" t="str">
        <f>'7. Mapa Final'!J20</f>
        <v>Muy Baja - 1</v>
      </c>
      <c r="E20" s="700" t="str">
        <f>'7. Mapa Final'!K20</f>
        <v>Moderado - 3</v>
      </c>
      <c r="F20" s="694" t="str">
        <f>'7. Mapa Final'!M20</f>
        <v>Moderado - 3</v>
      </c>
      <c r="G20" s="703" t="s">
        <v>386</v>
      </c>
      <c r="H20" s="680"/>
      <c r="I20" s="680"/>
      <c r="J20" s="680"/>
      <c r="K20" s="680"/>
      <c r="L20" s="680"/>
      <c r="M20" s="683"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9"/>
      <c r="B21" s="689"/>
      <c r="C21" s="692"/>
      <c r="D21" s="698"/>
      <c r="E21" s="701"/>
      <c r="F21" s="695"/>
      <c r="G21" s="509"/>
      <c r="H21" s="681"/>
      <c r="I21" s="681"/>
      <c r="J21" s="681"/>
      <c r="K21" s="681"/>
      <c r="L21" s="681"/>
      <c r="M21" s="68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9"/>
      <c r="B22" s="689"/>
      <c r="C22" s="692"/>
      <c r="D22" s="698"/>
      <c r="E22" s="701"/>
      <c r="F22" s="695"/>
      <c r="G22" s="509"/>
      <c r="H22" s="681"/>
      <c r="I22" s="681"/>
      <c r="J22" s="681"/>
      <c r="K22" s="681"/>
      <c r="L22" s="681"/>
      <c r="M22" s="68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9"/>
      <c r="B23" s="689"/>
      <c r="C23" s="692"/>
      <c r="D23" s="698"/>
      <c r="E23" s="701"/>
      <c r="F23" s="695"/>
      <c r="G23" s="509"/>
      <c r="H23" s="681"/>
      <c r="I23" s="681"/>
      <c r="J23" s="681"/>
      <c r="K23" s="681"/>
      <c r="L23" s="681"/>
      <c r="M23" s="68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9"/>
      <c r="B24" s="689"/>
      <c r="C24" s="692"/>
      <c r="D24" s="698"/>
      <c r="E24" s="701"/>
      <c r="F24" s="695"/>
      <c r="G24" s="509"/>
      <c r="H24" s="681"/>
      <c r="I24" s="681"/>
      <c r="J24" s="681"/>
      <c r="K24" s="681"/>
      <c r="L24" s="681"/>
      <c r="M24" s="68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9"/>
      <c r="B25" s="689"/>
      <c r="C25" s="692"/>
      <c r="D25" s="698"/>
      <c r="E25" s="701"/>
      <c r="F25" s="695"/>
      <c r="G25" s="509"/>
      <c r="H25" s="681"/>
      <c r="I25" s="681"/>
      <c r="J25" s="681"/>
      <c r="K25" s="681"/>
      <c r="L25" s="681"/>
      <c r="M25" s="684"/>
      <c r="N25" s="34"/>
      <c r="O25" s="34"/>
    </row>
    <row r="26" spans="1:169">
      <c r="A26" s="689"/>
      <c r="B26" s="689"/>
      <c r="C26" s="692"/>
      <c r="D26" s="698"/>
      <c r="E26" s="701"/>
      <c r="F26" s="695"/>
      <c r="G26" s="509"/>
      <c r="H26" s="681"/>
      <c r="I26" s="681"/>
      <c r="J26" s="681"/>
      <c r="K26" s="681"/>
      <c r="L26" s="681"/>
      <c r="M26" s="684"/>
      <c r="N26" s="34"/>
      <c r="O26" s="34"/>
    </row>
    <row r="27" spans="1:169">
      <c r="A27" s="689"/>
      <c r="B27" s="689"/>
      <c r="C27" s="692"/>
      <c r="D27" s="698"/>
      <c r="E27" s="701"/>
      <c r="F27" s="695"/>
      <c r="G27" s="509"/>
      <c r="H27" s="681"/>
      <c r="I27" s="681"/>
      <c r="J27" s="681"/>
      <c r="K27" s="681"/>
      <c r="L27" s="681"/>
      <c r="M27" s="684"/>
      <c r="N27" s="34"/>
      <c r="O27" s="34"/>
    </row>
    <row r="28" spans="1:169">
      <c r="A28" s="689"/>
      <c r="B28" s="689"/>
      <c r="C28" s="692"/>
      <c r="D28" s="698"/>
      <c r="E28" s="701"/>
      <c r="F28" s="695"/>
      <c r="G28" s="509"/>
      <c r="H28" s="681"/>
      <c r="I28" s="681"/>
      <c r="J28" s="681"/>
      <c r="K28" s="681"/>
      <c r="L28" s="681"/>
      <c r="M28" s="684"/>
      <c r="N28" s="34"/>
      <c r="O28" s="34"/>
    </row>
    <row r="29" spans="1:169" ht="15.75" customHeight="1" thickBot="1">
      <c r="A29" s="690"/>
      <c r="B29" s="690"/>
      <c r="C29" s="693"/>
      <c r="D29" s="699"/>
      <c r="E29" s="702"/>
      <c r="F29" s="696"/>
      <c r="G29" s="573"/>
      <c r="H29" s="682"/>
      <c r="I29" s="682"/>
      <c r="J29" s="682"/>
      <c r="K29" s="682"/>
      <c r="L29" s="682"/>
      <c r="M29" s="685"/>
      <c r="N29" s="34"/>
      <c r="O29" s="34"/>
    </row>
    <row r="30" spans="1:169" ht="15" customHeight="1">
      <c r="A30" s="688">
        <f>'7. Mapa Final'!A30</f>
        <v>3</v>
      </c>
      <c r="B30" s="688" t="str">
        <f>'7. Mapa Final'!B30</f>
        <v xml:space="preserve">Recibir dádivas o beneficios a nombre propio o de terceros para, no entregar o entregar información privilegiada o confidencial </v>
      </c>
      <c r="C30" s="691" t="str">
        <f>'7. Mapa Final'!C30</f>
        <v xml:space="preserve">Posibilidad de actos indebidos de  los servidores judiciales debido a  la carencia en transparencia, etica y valores </v>
      </c>
      <c r="D30" s="697" t="str">
        <f>'7. Mapa Final'!J30</f>
        <v>Muy Baja - 1</v>
      </c>
      <c r="E30" s="700" t="str">
        <f>'7. Mapa Final'!K30</f>
        <v>Moderado - 3</v>
      </c>
      <c r="F30" s="694" t="str">
        <f>'7. Mapa Final'!M30</f>
        <v>Moderado - 3</v>
      </c>
      <c r="G30" s="703" t="s">
        <v>386</v>
      </c>
      <c r="H30" s="680"/>
      <c r="I30" s="680"/>
      <c r="J30" s="680"/>
      <c r="K30" s="680"/>
      <c r="L30" s="680"/>
      <c r="M30" s="683" t="s">
        <v>502</v>
      </c>
    </row>
    <row r="31" spans="1:169">
      <c r="A31" s="689"/>
      <c r="B31" s="689"/>
      <c r="C31" s="692"/>
      <c r="D31" s="698"/>
      <c r="E31" s="701"/>
      <c r="F31" s="695"/>
      <c r="G31" s="509"/>
      <c r="H31" s="681"/>
      <c r="I31" s="681"/>
      <c r="J31" s="681"/>
      <c r="K31" s="681"/>
      <c r="L31" s="681"/>
      <c r="M31" s="684"/>
    </row>
    <row r="32" spans="1:169">
      <c r="A32" s="689"/>
      <c r="B32" s="689"/>
      <c r="C32" s="692"/>
      <c r="D32" s="698"/>
      <c r="E32" s="701"/>
      <c r="F32" s="695"/>
      <c r="G32" s="509"/>
      <c r="H32" s="681"/>
      <c r="I32" s="681"/>
      <c r="J32" s="681"/>
      <c r="K32" s="681"/>
      <c r="L32" s="681"/>
      <c r="M32" s="684"/>
    </row>
    <row r="33" spans="1:13">
      <c r="A33" s="689"/>
      <c r="B33" s="689"/>
      <c r="C33" s="692"/>
      <c r="D33" s="698"/>
      <c r="E33" s="701"/>
      <c r="F33" s="695"/>
      <c r="G33" s="509"/>
      <c r="H33" s="681"/>
      <c r="I33" s="681"/>
      <c r="J33" s="681"/>
      <c r="K33" s="681"/>
      <c r="L33" s="681"/>
      <c r="M33" s="684"/>
    </row>
    <row r="34" spans="1:13">
      <c r="A34" s="689"/>
      <c r="B34" s="689"/>
      <c r="C34" s="692"/>
      <c r="D34" s="698"/>
      <c r="E34" s="701"/>
      <c r="F34" s="695"/>
      <c r="G34" s="509"/>
      <c r="H34" s="681"/>
      <c r="I34" s="681"/>
      <c r="J34" s="681"/>
      <c r="K34" s="681"/>
      <c r="L34" s="681"/>
      <c r="M34" s="684"/>
    </row>
    <row r="35" spans="1:13">
      <c r="A35" s="689"/>
      <c r="B35" s="689"/>
      <c r="C35" s="692"/>
      <c r="D35" s="698"/>
      <c r="E35" s="701"/>
      <c r="F35" s="695"/>
      <c r="G35" s="509"/>
      <c r="H35" s="681"/>
      <c r="I35" s="681"/>
      <c r="J35" s="681"/>
      <c r="K35" s="681"/>
      <c r="L35" s="681"/>
      <c r="M35" s="684"/>
    </row>
    <row r="36" spans="1:13">
      <c r="A36" s="689"/>
      <c r="B36" s="689"/>
      <c r="C36" s="692"/>
      <c r="D36" s="698"/>
      <c r="E36" s="701"/>
      <c r="F36" s="695"/>
      <c r="G36" s="509"/>
      <c r="H36" s="681"/>
      <c r="I36" s="681"/>
      <c r="J36" s="681"/>
      <c r="K36" s="681"/>
      <c r="L36" s="681"/>
      <c r="M36" s="684"/>
    </row>
    <row r="37" spans="1:13">
      <c r="A37" s="689"/>
      <c r="B37" s="689"/>
      <c r="C37" s="692"/>
      <c r="D37" s="698"/>
      <c r="E37" s="701"/>
      <c r="F37" s="695"/>
      <c r="G37" s="509"/>
      <c r="H37" s="681"/>
      <c r="I37" s="681"/>
      <c r="J37" s="681"/>
      <c r="K37" s="681"/>
      <c r="L37" s="681"/>
      <c r="M37" s="684"/>
    </row>
    <row r="38" spans="1:13">
      <c r="A38" s="689"/>
      <c r="B38" s="689"/>
      <c r="C38" s="692"/>
      <c r="D38" s="698"/>
      <c r="E38" s="701"/>
      <c r="F38" s="695"/>
      <c r="G38" s="509"/>
      <c r="H38" s="681"/>
      <c r="I38" s="681"/>
      <c r="J38" s="681"/>
      <c r="K38" s="681"/>
      <c r="L38" s="681"/>
      <c r="M38" s="684"/>
    </row>
    <row r="39" spans="1:13" ht="15.75" customHeight="1" thickBot="1">
      <c r="A39" s="690"/>
      <c r="B39" s="690"/>
      <c r="C39" s="693"/>
      <c r="D39" s="699"/>
      <c r="E39" s="702"/>
      <c r="F39" s="696"/>
      <c r="G39" s="573"/>
      <c r="H39" s="682"/>
      <c r="I39" s="682"/>
      <c r="J39" s="682"/>
      <c r="K39" s="682"/>
      <c r="L39" s="682"/>
      <c r="M39" s="685"/>
    </row>
    <row r="40" spans="1:13" ht="15" customHeight="1">
      <c r="A40" s="688">
        <f>'7. Mapa Final'!A40</f>
        <v>4</v>
      </c>
      <c r="B40" s="688" t="str">
        <f>'7. Mapa Final'!B40</f>
        <v>Incumplimiento o demora en entrega de Documentos (Propuestas, Respuestas  a Peticiones, Informes</v>
      </c>
      <c r="C40" s="691" t="str">
        <f>'7. Mapa Final'!C40</f>
        <v>Incumplimiento de las metas establecidas</v>
      </c>
      <c r="D40" s="697" t="str">
        <f>'7. Mapa Final'!J40</f>
        <v>Muy Baja - 1</v>
      </c>
      <c r="E40" s="700" t="str">
        <f>'7. Mapa Final'!K40</f>
        <v>Menor - 2</v>
      </c>
      <c r="F40" s="694" t="str">
        <f>'7. Mapa Final'!M40</f>
        <v>Bajo - 2</v>
      </c>
      <c r="G40" s="703" t="s">
        <v>386</v>
      </c>
      <c r="H40" s="680"/>
      <c r="I40" s="680"/>
      <c r="J40" s="680"/>
      <c r="K40" s="680"/>
      <c r="L40" s="680"/>
      <c r="M40" s="683" t="s">
        <v>502</v>
      </c>
    </row>
    <row r="41" spans="1:13">
      <c r="A41" s="689"/>
      <c r="B41" s="689"/>
      <c r="C41" s="692"/>
      <c r="D41" s="698"/>
      <c r="E41" s="701"/>
      <c r="F41" s="695"/>
      <c r="G41" s="509"/>
      <c r="H41" s="681"/>
      <c r="I41" s="681"/>
      <c r="J41" s="681"/>
      <c r="K41" s="681"/>
      <c r="L41" s="681"/>
      <c r="M41" s="684"/>
    </row>
    <row r="42" spans="1:13">
      <c r="A42" s="689"/>
      <c r="B42" s="689"/>
      <c r="C42" s="692"/>
      <c r="D42" s="698"/>
      <c r="E42" s="701"/>
      <c r="F42" s="695"/>
      <c r="G42" s="509"/>
      <c r="H42" s="681"/>
      <c r="I42" s="681"/>
      <c r="J42" s="681"/>
      <c r="K42" s="681"/>
      <c r="L42" s="681"/>
      <c r="M42" s="684"/>
    </row>
    <row r="43" spans="1:13">
      <c r="A43" s="689"/>
      <c r="B43" s="689"/>
      <c r="C43" s="692"/>
      <c r="D43" s="698"/>
      <c r="E43" s="701"/>
      <c r="F43" s="695"/>
      <c r="G43" s="509"/>
      <c r="H43" s="681"/>
      <c r="I43" s="681"/>
      <c r="J43" s="681"/>
      <c r="K43" s="681"/>
      <c r="L43" s="681"/>
      <c r="M43" s="684"/>
    </row>
    <row r="44" spans="1:13">
      <c r="A44" s="689"/>
      <c r="B44" s="689"/>
      <c r="C44" s="692"/>
      <c r="D44" s="698"/>
      <c r="E44" s="701"/>
      <c r="F44" s="695"/>
      <c r="G44" s="509"/>
      <c r="H44" s="681"/>
      <c r="I44" s="681"/>
      <c r="J44" s="681"/>
      <c r="K44" s="681"/>
      <c r="L44" s="681"/>
      <c r="M44" s="684"/>
    </row>
    <row r="45" spans="1:13">
      <c r="A45" s="689"/>
      <c r="B45" s="689"/>
      <c r="C45" s="692"/>
      <c r="D45" s="698"/>
      <c r="E45" s="701"/>
      <c r="F45" s="695"/>
      <c r="G45" s="509"/>
      <c r="H45" s="681"/>
      <c r="I45" s="681"/>
      <c r="J45" s="681"/>
      <c r="K45" s="681"/>
      <c r="L45" s="681"/>
      <c r="M45" s="684"/>
    </row>
    <row r="46" spans="1:13">
      <c r="A46" s="689"/>
      <c r="B46" s="689"/>
      <c r="C46" s="692"/>
      <c r="D46" s="698"/>
      <c r="E46" s="701"/>
      <c r="F46" s="695"/>
      <c r="G46" s="509"/>
      <c r="H46" s="681"/>
      <c r="I46" s="681"/>
      <c r="J46" s="681"/>
      <c r="K46" s="681"/>
      <c r="L46" s="681"/>
      <c r="M46" s="684"/>
    </row>
    <row r="47" spans="1:13">
      <c r="A47" s="689"/>
      <c r="B47" s="689"/>
      <c r="C47" s="692"/>
      <c r="D47" s="698"/>
      <c r="E47" s="701"/>
      <c r="F47" s="695"/>
      <c r="G47" s="509"/>
      <c r="H47" s="681"/>
      <c r="I47" s="681"/>
      <c r="J47" s="681"/>
      <c r="K47" s="681"/>
      <c r="L47" s="681"/>
      <c r="M47" s="684"/>
    </row>
    <row r="48" spans="1:13">
      <c r="A48" s="689"/>
      <c r="B48" s="689"/>
      <c r="C48" s="692"/>
      <c r="D48" s="698"/>
      <c r="E48" s="701"/>
      <c r="F48" s="695"/>
      <c r="G48" s="509"/>
      <c r="H48" s="681"/>
      <c r="I48" s="681"/>
      <c r="J48" s="681"/>
      <c r="K48" s="681"/>
      <c r="L48" s="681"/>
      <c r="M48" s="684"/>
    </row>
    <row r="49" spans="1:13" ht="15.75" customHeight="1" thickBot="1">
      <c r="A49" s="690"/>
      <c r="B49" s="690"/>
      <c r="C49" s="693"/>
      <c r="D49" s="699"/>
      <c r="E49" s="702"/>
      <c r="F49" s="696"/>
      <c r="G49" s="573"/>
      <c r="H49" s="682"/>
      <c r="I49" s="682"/>
      <c r="J49" s="682"/>
      <c r="K49" s="682"/>
      <c r="L49" s="682"/>
      <c r="M49" s="685"/>
    </row>
    <row r="50" spans="1:13" ht="15" customHeight="1">
      <c r="A50" s="688">
        <f>'7. Mapa Final'!A50</f>
        <v>5</v>
      </c>
      <c r="B50" s="688" t="str">
        <f>'7. Mapa Final'!B50</f>
        <v>Ofrecer, prometer, entregar, aceptar o solicitar una ventaja indebida para buscar agilizar la creación de cargos,  traslados,  transformación  o  supresión de cargos o   en busca de un beneficio propio o de terceros</v>
      </c>
      <c r="C50" s="691" t="str">
        <f>'7. Mapa Final'!C50</f>
        <v>Incumplimiento de las metas establecidas</v>
      </c>
      <c r="D50" s="697" t="str">
        <f>'7. Mapa Final'!J50</f>
        <v>Muy Baja - 1</v>
      </c>
      <c r="E50" s="700" t="str">
        <f>'7. Mapa Final'!K50</f>
        <v>Mayor - 4</v>
      </c>
      <c r="F50" s="694" t="str">
        <f>'7. Mapa Final'!M50</f>
        <v>Alto  - 4</v>
      </c>
      <c r="G50" s="703" t="s">
        <v>386</v>
      </c>
      <c r="H50" s="680"/>
      <c r="I50" s="680"/>
      <c r="J50" s="680"/>
      <c r="K50" s="680"/>
      <c r="L50" s="680"/>
      <c r="M50" s="683" t="s">
        <v>502</v>
      </c>
    </row>
    <row r="51" spans="1:13">
      <c r="A51" s="689"/>
      <c r="B51" s="689"/>
      <c r="C51" s="692"/>
      <c r="D51" s="698"/>
      <c r="E51" s="701"/>
      <c r="F51" s="695"/>
      <c r="G51" s="509"/>
      <c r="H51" s="681"/>
      <c r="I51" s="681"/>
      <c r="J51" s="681"/>
      <c r="K51" s="681"/>
      <c r="L51" s="681"/>
      <c r="M51" s="684"/>
    </row>
    <row r="52" spans="1:13">
      <c r="A52" s="689"/>
      <c r="B52" s="689"/>
      <c r="C52" s="692"/>
      <c r="D52" s="698"/>
      <c r="E52" s="701"/>
      <c r="F52" s="695"/>
      <c r="G52" s="509"/>
      <c r="H52" s="681"/>
      <c r="I52" s="681"/>
      <c r="J52" s="681"/>
      <c r="K52" s="681"/>
      <c r="L52" s="681"/>
      <c r="M52" s="684"/>
    </row>
    <row r="53" spans="1:13">
      <c r="A53" s="689"/>
      <c r="B53" s="689"/>
      <c r="C53" s="692"/>
      <c r="D53" s="698"/>
      <c r="E53" s="701"/>
      <c r="F53" s="695"/>
      <c r="G53" s="509"/>
      <c r="H53" s="681"/>
      <c r="I53" s="681"/>
      <c r="J53" s="681"/>
      <c r="K53" s="681"/>
      <c r="L53" s="681"/>
      <c r="M53" s="684"/>
    </row>
    <row r="54" spans="1:13">
      <c r="A54" s="689"/>
      <c r="B54" s="689"/>
      <c r="C54" s="692"/>
      <c r="D54" s="698"/>
      <c r="E54" s="701"/>
      <c r="F54" s="695"/>
      <c r="G54" s="509"/>
      <c r="H54" s="681"/>
      <c r="I54" s="681"/>
      <c r="J54" s="681"/>
      <c r="K54" s="681"/>
      <c r="L54" s="681"/>
      <c r="M54" s="684"/>
    </row>
    <row r="55" spans="1:13">
      <c r="A55" s="689"/>
      <c r="B55" s="689"/>
      <c r="C55" s="692"/>
      <c r="D55" s="698"/>
      <c r="E55" s="701"/>
      <c r="F55" s="695"/>
      <c r="G55" s="509"/>
      <c r="H55" s="681"/>
      <c r="I55" s="681"/>
      <c r="J55" s="681"/>
      <c r="K55" s="681"/>
      <c r="L55" s="681"/>
      <c r="M55" s="684"/>
    </row>
    <row r="56" spans="1:13">
      <c r="A56" s="689"/>
      <c r="B56" s="689"/>
      <c r="C56" s="692"/>
      <c r="D56" s="698"/>
      <c r="E56" s="701"/>
      <c r="F56" s="695"/>
      <c r="G56" s="509"/>
      <c r="H56" s="681"/>
      <c r="I56" s="681"/>
      <c r="J56" s="681"/>
      <c r="K56" s="681"/>
      <c r="L56" s="681"/>
      <c r="M56" s="684"/>
    </row>
    <row r="57" spans="1:13">
      <c r="A57" s="689"/>
      <c r="B57" s="689"/>
      <c r="C57" s="692"/>
      <c r="D57" s="698"/>
      <c r="E57" s="701"/>
      <c r="F57" s="695"/>
      <c r="G57" s="509"/>
      <c r="H57" s="681"/>
      <c r="I57" s="681"/>
      <c r="J57" s="681"/>
      <c r="K57" s="681"/>
      <c r="L57" s="681"/>
      <c r="M57" s="684"/>
    </row>
    <row r="58" spans="1:13">
      <c r="A58" s="689"/>
      <c r="B58" s="689"/>
      <c r="C58" s="692"/>
      <c r="D58" s="698"/>
      <c r="E58" s="701"/>
      <c r="F58" s="695"/>
      <c r="G58" s="509"/>
      <c r="H58" s="681"/>
      <c r="I58" s="681"/>
      <c r="J58" s="681"/>
      <c r="K58" s="681"/>
      <c r="L58" s="681"/>
      <c r="M58" s="684"/>
    </row>
    <row r="59" spans="1:13" ht="15.75" customHeight="1" thickBot="1">
      <c r="A59" s="690"/>
      <c r="B59" s="690"/>
      <c r="C59" s="693"/>
      <c r="D59" s="699"/>
      <c r="E59" s="702"/>
      <c r="F59" s="696"/>
      <c r="G59" s="573"/>
      <c r="H59" s="682"/>
      <c r="I59" s="682"/>
      <c r="J59" s="682"/>
      <c r="K59" s="682"/>
      <c r="L59" s="682"/>
      <c r="M59" s="685"/>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75" priority="711" operator="containsText" text="3- Moderado">
      <formula>NOT(ISERROR(SEARCH("3- Moderado",A7)))</formula>
    </cfRule>
    <cfRule type="containsText" dxfId="174" priority="712" operator="containsText" text="6- Moderado">
      <formula>NOT(ISERROR(SEARCH("6- Moderado",A7)))</formula>
    </cfRule>
    <cfRule type="containsText" dxfId="173" priority="713" operator="containsText" text="4- Moderado">
      <formula>NOT(ISERROR(SEARCH("4- Moderado",A7)))</formula>
    </cfRule>
    <cfRule type="containsText" dxfId="172" priority="714" operator="containsText" text="3- Bajo">
      <formula>NOT(ISERROR(SEARCH("3- Bajo",A7)))</formula>
    </cfRule>
    <cfRule type="containsText" dxfId="171" priority="715" operator="containsText" text="4- Bajo">
      <formula>NOT(ISERROR(SEARCH("4- Bajo",A7)))</formula>
    </cfRule>
    <cfRule type="containsText" dxfId="170" priority="716" operator="containsText" text="1- Bajo">
      <formula>NOT(ISERROR(SEARCH("1- Bajo",A7)))</formula>
    </cfRule>
  </conditionalFormatting>
  <conditionalFormatting sqref="A10:E10 A20:E20 A30:E30 D40:E40 D50:E50">
    <cfRule type="containsText" dxfId="169" priority="687" operator="containsText" text="3- Moderado">
      <formula>NOT(ISERROR(SEARCH("3- Moderado",A10)))</formula>
    </cfRule>
    <cfRule type="containsText" dxfId="168" priority="688" operator="containsText" text="6- Moderado">
      <formula>NOT(ISERROR(SEARCH("6- Moderado",A10)))</formula>
    </cfRule>
    <cfRule type="containsText" dxfId="167" priority="689" operator="containsText" text="4- Moderado">
      <formula>NOT(ISERROR(SEARCH("4- Moderado",A10)))</formula>
    </cfRule>
    <cfRule type="containsText" dxfId="166" priority="690" operator="containsText" text="3- Bajo">
      <formula>NOT(ISERROR(SEARCH("3- Bajo",A10)))</formula>
    </cfRule>
    <cfRule type="containsText" dxfId="165" priority="691" operator="containsText" text="4- Bajo">
      <formula>NOT(ISERROR(SEARCH("4- Bajo",A10)))</formula>
    </cfRule>
    <cfRule type="containsText" dxfId="164" priority="692" operator="containsText" text="1- Bajo">
      <formula>NOT(ISERROR(SEARCH("1- Bajo",A10)))</formula>
    </cfRule>
  </conditionalFormatting>
  <conditionalFormatting sqref="C8:F8">
    <cfRule type="containsText" dxfId="163" priority="43" operator="containsText" text="3- Moderado">
      <formula>NOT(ISERROR(SEARCH("3- Moderado",C8)))</formula>
    </cfRule>
    <cfRule type="containsText" dxfId="162" priority="44" operator="containsText" text="6- Moderado">
      <formula>NOT(ISERROR(SEARCH("6- Moderado",C8)))</formula>
    </cfRule>
    <cfRule type="containsText" dxfId="161" priority="45" operator="containsText" text="4- Moderado">
      <formula>NOT(ISERROR(SEARCH("4- Moderado",C8)))</formula>
    </cfRule>
    <cfRule type="containsText" dxfId="160" priority="46" operator="containsText" text="3- Bajo">
      <formula>NOT(ISERROR(SEARCH("3- Bajo",C8)))</formula>
    </cfRule>
    <cfRule type="containsText" dxfId="159" priority="47" operator="containsText" text="4- Bajo">
      <formula>NOT(ISERROR(SEARCH("4- Bajo",C8)))</formula>
    </cfRule>
    <cfRule type="containsText" dxfId="158" priority="48" operator="containsText" text="1- Bajo">
      <formula>NOT(ISERROR(SEARCH("1- Bajo",C8)))</formula>
    </cfRule>
  </conditionalFormatting>
  <conditionalFormatting sqref="D10:D59">
    <cfRule type="containsText" dxfId="157" priority="600" operator="containsText" text="Muy Alta">
      <formula>NOT(ISERROR(SEARCH("Muy Alta",D10)))</formula>
    </cfRule>
    <cfRule type="containsText" dxfId="156" priority="601" operator="containsText" text="Alta">
      <formula>NOT(ISERROR(SEARCH("Alta",D10)))</formula>
    </cfRule>
    <cfRule type="containsText" dxfId="155" priority="602" operator="containsText" text="Baja">
      <formula>NOT(ISERROR(SEARCH("Baja",D10)))</formula>
    </cfRule>
    <cfRule type="containsText" dxfId="154" priority="603" operator="containsText" text="Muy Baja">
      <formula>NOT(ISERROR(SEARCH("Muy Baja",D10)))</formula>
    </cfRule>
    <cfRule type="containsText" dxfId="153" priority="620" operator="containsText" text="Media">
      <formula>NOT(ISERROR(SEARCH("Media",D10)))</formula>
    </cfRule>
  </conditionalFormatting>
  <conditionalFormatting sqref="E10:E59">
    <cfRule type="containsText" dxfId="152" priority="596" operator="containsText" text="Catastrófico">
      <formula>NOT(ISERROR(SEARCH("Catastrófico",E10)))</formula>
    </cfRule>
    <cfRule type="containsText" dxfId="151" priority="597" operator="containsText" text="Mayor">
      <formula>NOT(ISERROR(SEARCH("Mayor",E10)))</formula>
    </cfRule>
    <cfRule type="containsText" dxfId="150" priority="598" operator="containsText" text="Menor">
      <formula>NOT(ISERROR(SEARCH("Menor",E10)))</formula>
    </cfRule>
    <cfRule type="containsText" dxfId="149" priority="599" operator="containsText" text="Leve">
      <formula>NOT(ISERROR(SEARCH("Leve",E10)))</formula>
    </cfRule>
  </conditionalFormatting>
  <conditionalFormatting sqref="E10:F59">
    <cfRule type="containsText" dxfId="148" priority="619" operator="containsText" text="Moderado">
      <formula>NOT(ISERROR(SEARCH("Moderado",E10)))</formula>
    </cfRule>
  </conditionalFormatting>
  <conditionalFormatting sqref="F10:F59">
    <cfRule type="containsText" dxfId="147" priority="756" operator="containsText" text="Bajo">
      <formula>NOT(ISERROR(SEARCH("Bajo",F10)))</formula>
    </cfRule>
    <cfRule type="containsText" dxfId="146" priority="757" operator="containsText" text="Moderado">
      <formula>NOT(ISERROR(SEARCH("Moderado",F10)))</formula>
    </cfRule>
    <cfRule type="containsText" dxfId="145" priority="758" operator="containsText" text="Alto">
      <formula>NOT(ISERROR(SEARCH("Alto",F10)))</formula>
    </cfRule>
    <cfRule type="containsText" dxfId="144" priority="759" operator="containsText" text="Extremo">
      <formula>NOT(ISERROR(SEARCH("Extremo",F10)))</formula>
    </cfRule>
    <cfRule type="colorScale" priority="760">
      <colorScale>
        <cfvo type="min"/>
        <cfvo type="max"/>
        <color rgb="FFFF7128"/>
        <color rgb="FFFFEF9C"/>
      </colorScale>
    </cfRule>
  </conditionalFormatting>
  <conditionalFormatting sqref="A40:C40">
    <cfRule type="containsText" dxfId="143" priority="32" operator="containsText" text="3- Moderado">
      <formula>NOT(ISERROR(SEARCH("3- Moderado",A40)))</formula>
    </cfRule>
    <cfRule type="containsText" dxfId="142" priority="33" operator="containsText" text="6- Moderado">
      <formula>NOT(ISERROR(SEARCH("6- Moderado",A40)))</formula>
    </cfRule>
    <cfRule type="containsText" dxfId="141" priority="34" operator="containsText" text="4- Moderado">
      <formula>NOT(ISERROR(SEARCH("4- Moderado",A40)))</formula>
    </cfRule>
    <cfRule type="containsText" dxfId="140" priority="35" operator="containsText" text="3- Bajo">
      <formula>NOT(ISERROR(SEARCH("3- Bajo",A40)))</formula>
    </cfRule>
    <cfRule type="containsText" dxfId="139" priority="36" operator="containsText" text="4- Bajo">
      <formula>NOT(ISERROR(SEARCH("4- Bajo",A40)))</formula>
    </cfRule>
    <cfRule type="containsText" dxfId="138" priority="37" operator="containsText" text="1- Bajo">
      <formula>NOT(ISERROR(SEARCH("1- Bajo",A40)))</formula>
    </cfRule>
  </conditionalFormatting>
  <conditionalFormatting sqref="A50:C50">
    <cfRule type="containsText" dxfId="137" priority="11" operator="containsText" text="3- Moderado">
      <formula>NOT(ISERROR(SEARCH("3- Moderado",A50)))</formula>
    </cfRule>
    <cfRule type="containsText" dxfId="136" priority="12" operator="containsText" text="6- Moderado">
      <formula>NOT(ISERROR(SEARCH("6- Moderado",A50)))</formula>
    </cfRule>
    <cfRule type="containsText" dxfId="135" priority="13" operator="containsText" text="4- Moderado">
      <formula>NOT(ISERROR(SEARCH("4- Moderado",A50)))</formula>
    </cfRule>
    <cfRule type="containsText" dxfId="134" priority="14" operator="containsText" text="3- Bajo">
      <formula>NOT(ISERROR(SEARCH("3- Bajo",A50)))</formula>
    </cfRule>
    <cfRule type="containsText" dxfId="133" priority="15" operator="containsText" text="4- Bajo">
      <formula>NOT(ISERROR(SEARCH("4- Bajo",A50)))</formula>
    </cfRule>
    <cfRule type="containsText" dxfId="132" priority="1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zoomScale="71" zoomScaleNormal="71"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4"/>
      <c r="B1" s="665"/>
      <c r="C1" s="668"/>
      <c r="D1" s="668"/>
      <c r="E1" s="668"/>
      <c r="F1" s="668"/>
      <c r="G1" s="668"/>
      <c r="H1" s="668"/>
      <c r="I1" s="668"/>
      <c r="J1" s="669"/>
      <c r="K1" s="704"/>
      <c r="L1" s="704"/>
      <c r="M1" s="7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6"/>
      <c r="B2" s="667"/>
      <c r="C2" s="670"/>
      <c r="D2" s="670"/>
      <c r="E2" s="670"/>
      <c r="F2" s="670"/>
      <c r="G2" s="670"/>
      <c r="H2" s="670"/>
      <c r="I2" s="670"/>
      <c r="J2" s="671"/>
      <c r="K2" s="704"/>
      <c r="L2" s="704"/>
      <c r="M2" s="7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0"/>
      <c r="D3" s="670"/>
      <c r="E3" s="670"/>
      <c r="F3" s="670"/>
      <c r="G3" s="670"/>
      <c r="H3" s="670"/>
      <c r="I3" s="670"/>
      <c r="J3" s="671"/>
      <c r="K3" s="704"/>
      <c r="L3" s="704"/>
      <c r="M3" s="7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2" t="s">
        <v>267</v>
      </c>
      <c r="B4" s="705"/>
      <c r="C4" s="709" t="s">
        <v>5</v>
      </c>
      <c r="D4" s="709"/>
      <c r="E4" s="709"/>
      <c r="F4" s="709"/>
      <c r="G4" s="709"/>
      <c r="H4" s="709"/>
      <c r="I4" s="709"/>
      <c r="J4" s="709"/>
      <c r="K4" s="709"/>
      <c r="L4" s="709"/>
      <c r="M4" s="70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62" t="s">
        <v>269</v>
      </c>
      <c r="B5" s="705"/>
      <c r="C5" s="710" t="s">
        <v>270</v>
      </c>
      <c r="D5" s="710"/>
      <c r="E5" s="710"/>
      <c r="F5" s="710"/>
      <c r="G5" s="710"/>
      <c r="H5" s="710"/>
      <c r="I5" s="710"/>
      <c r="J5" s="710"/>
      <c r="K5" s="710"/>
      <c r="L5" s="710"/>
      <c r="M5" s="71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2" t="s">
        <v>271</v>
      </c>
      <c r="B6" s="705"/>
      <c r="C6" s="677" t="s">
        <v>488</v>
      </c>
      <c r="D6" s="678"/>
      <c r="E6" s="678"/>
      <c r="F6" s="678"/>
      <c r="G6" s="678"/>
      <c r="H6" s="678"/>
      <c r="I6" s="678"/>
      <c r="J6" s="678"/>
      <c r="K6" s="678"/>
      <c r="L6" s="678"/>
      <c r="M6" s="67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2" t="s">
        <v>489</v>
      </c>
      <c r="B7" s="643"/>
      <c r="C7" s="644"/>
      <c r="D7" s="706" t="s">
        <v>490</v>
      </c>
      <c r="E7" s="706"/>
      <c r="F7" s="706"/>
      <c r="G7" s="707" t="s">
        <v>491</v>
      </c>
      <c r="H7" s="634" t="s">
        <v>492</v>
      </c>
      <c r="I7" s="636" t="s">
        <v>493</v>
      </c>
      <c r="J7" s="637"/>
      <c r="K7" s="636" t="s">
        <v>494</v>
      </c>
      <c r="L7" s="637"/>
      <c r="M7" s="708"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496</v>
      </c>
      <c r="F8" s="28" t="s">
        <v>497</v>
      </c>
      <c r="G8" s="707"/>
      <c r="H8" s="635"/>
      <c r="I8" s="29" t="s">
        <v>498</v>
      </c>
      <c r="J8" s="29" t="s">
        <v>499</v>
      </c>
      <c r="K8" s="29" t="s">
        <v>500</v>
      </c>
      <c r="L8" s="29" t="s">
        <v>501</v>
      </c>
      <c r="M8" s="70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6"/>
      <c r="B9" s="687"/>
      <c r="C9" s="687"/>
      <c r="D9" s="687"/>
      <c r="E9" s="687"/>
      <c r="F9" s="687"/>
      <c r="G9" s="68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1">
        <f>'7. Mapa Final'!A10</f>
        <v>1</v>
      </c>
      <c r="B10" s="691" t="str">
        <f>'7. Mapa Final'!B10</f>
        <v xml:space="preserve">Entrega de información inexacta o desactualizada a usuarios  y partes interesadas </v>
      </c>
      <c r="C10" s="691" t="str">
        <f>'7. Mapa Final'!C10</f>
        <v xml:space="preserve"> Registro errado o incompleto de la información solicitada y/o entregada de las propuestas de reordenamiento.</v>
      </c>
      <c r="D10" s="711" t="str">
        <f>'7. Mapa Final'!J10</f>
        <v>Muy Baja - 1</v>
      </c>
      <c r="E10" s="715" t="str">
        <f>'7. Mapa Final'!K10</f>
        <v>Moderado - 3</v>
      </c>
      <c r="F10" s="694" t="str">
        <f>'7. Mapa Final'!M10</f>
        <v>Moderado - 3</v>
      </c>
      <c r="G10" s="509" t="s">
        <v>449</v>
      </c>
      <c r="H10" s="680"/>
      <c r="I10" s="680"/>
      <c r="J10" s="680"/>
      <c r="K10" s="680"/>
      <c r="L10" s="680"/>
      <c r="M10" s="683" t="s">
        <v>504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2"/>
      <c r="B11" s="692"/>
      <c r="C11" s="692"/>
      <c r="D11" s="712"/>
      <c r="E11" s="716"/>
      <c r="F11" s="695"/>
      <c r="G11" s="509"/>
      <c r="H11" s="681"/>
      <c r="I11" s="681"/>
      <c r="J11" s="681"/>
      <c r="K11" s="681"/>
      <c r="L11" s="681"/>
      <c r="M11" s="68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2"/>
      <c r="B12" s="692"/>
      <c r="C12" s="692"/>
      <c r="D12" s="712"/>
      <c r="E12" s="716"/>
      <c r="F12" s="695"/>
      <c r="G12" s="509"/>
      <c r="H12" s="681"/>
      <c r="I12" s="681"/>
      <c r="J12" s="681"/>
      <c r="K12" s="681"/>
      <c r="L12" s="681"/>
      <c r="M12" s="68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2"/>
      <c r="B13" s="692"/>
      <c r="C13" s="692"/>
      <c r="D13" s="712"/>
      <c r="E13" s="716"/>
      <c r="F13" s="695"/>
      <c r="G13" s="509"/>
      <c r="H13" s="681"/>
      <c r="I13" s="681"/>
      <c r="J13" s="681"/>
      <c r="K13" s="681"/>
      <c r="L13" s="681"/>
      <c r="M13" s="68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2"/>
      <c r="B14" s="692"/>
      <c r="C14" s="692"/>
      <c r="D14" s="712"/>
      <c r="E14" s="716"/>
      <c r="F14" s="695"/>
      <c r="G14" s="509"/>
      <c r="H14" s="681"/>
      <c r="I14" s="681"/>
      <c r="J14" s="681"/>
      <c r="K14" s="681"/>
      <c r="L14" s="681"/>
      <c r="M14" s="68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2"/>
      <c r="B15" s="692"/>
      <c r="C15" s="692"/>
      <c r="D15" s="712"/>
      <c r="E15" s="716"/>
      <c r="F15" s="695"/>
      <c r="G15" s="509"/>
      <c r="H15" s="681"/>
      <c r="I15" s="681"/>
      <c r="J15" s="681"/>
      <c r="K15" s="681"/>
      <c r="L15" s="681"/>
      <c r="M15" s="68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2"/>
      <c r="B16" s="692"/>
      <c r="C16" s="692"/>
      <c r="D16" s="712"/>
      <c r="E16" s="716"/>
      <c r="F16" s="695"/>
      <c r="G16" s="509"/>
      <c r="H16" s="681"/>
      <c r="I16" s="681"/>
      <c r="J16" s="681"/>
      <c r="K16" s="681"/>
      <c r="L16" s="681"/>
      <c r="M16" s="68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2"/>
      <c r="B17" s="692"/>
      <c r="C17" s="692"/>
      <c r="D17" s="713"/>
      <c r="E17" s="717"/>
      <c r="F17" s="695"/>
      <c r="G17" s="509"/>
      <c r="H17" s="681"/>
      <c r="I17" s="681"/>
      <c r="J17" s="681"/>
      <c r="K17" s="681"/>
      <c r="L17" s="681"/>
      <c r="M17" s="68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2"/>
      <c r="B18" s="692"/>
      <c r="C18" s="692"/>
      <c r="D18" s="713"/>
      <c r="E18" s="717"/>
      <c r="F18" s="695"/>
      <c r="G18" s="509"/>
      <c r="H18" s="681"/>
      <c r="I18" s="681"/>
      <c r="J18" s="681"/>
      <c r="K18" s="681"/>
      <c r="L18" s="681"/>
      <c r="M18" s="68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3"/>
      <c r="B19" s="693"/>
      <c r="C19" s="693"/>
      <c r="D19" s="714"/>
      <c r="E19" s="718"/>
      <c r="F19" s="696"/>
      <c r="G19" s="573"/>
      <c r="H19" s="682"/>
      <c r="I19" s="682"/>
      <c r="J19" s="682"/>
      <c r="K19" s="682"/>
      <c r="L19" s="682"/>
      <c r="M19" s="68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91">
        <f>'7. Mapa Final'!A20</f>
        <v>2</v>
      </c>
      <c r="B20" s="691" t="str">
        <f>'7. Mapa Final'!B20</f>
        <v>Desacierto</v>
      </c>
      <c r="C20" s="691" t="str">
        <f>'7. Mapa Final'!C20</f>
        <v>Equivocación o error en la toma de decisiones, respecto a las acciones adoptadas para reordenar o descongestionar el aparato de justicia causada por información estadística errada o insuficiente desgaste administrativo.</v>
      </c>
      <c r="D20" s="711" t="str">
        <f>'7. Mapa Final'!J20</f>
        <v>Muy Baja - 1</v>
      </c>
      <c r="E20" s="715" t="str">
        <f>'7. Mapa Final'!K20</f>
        <v>Moderado - 3</v>
      </c>
      <c r="F20" s="694" t="str">
        <f>'7. Mapa Final'!M20</f>
        <v>Moderado - 3</v>
      </c>
      <c r="G20" s="509" t="s">
        <v>445</v>
      </c>
      <c r="H20" s="680"/>
      <c r="I20" s="680"/>
      <c r="J20" s="680"/>
      <c r="K20" s="680"/>
      <c r="L20" s="680"/>
      <c r="M20" s="683" t="s">
        <v>504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2"/>
      <c r="B21" s="692"/>
      <c r="C21" s="692"/>
      <c r="D21" s="712"/>
      <c r="E21" s="716"/>
      <c r="F21" s="695"/>
      <c r="G21" s="509"/>
      <c r="H21" s="681"/>
      <c r="I21" s="681"/>
      <c r="J21" s="681"/>
      <c r="K21" s="681"/>
      <c r="L21" s="681"/>
      <c r="M21" s="68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2"/>
      <c r="B22" s="692"/>
      <c r="C22" s="692"/>
      <c r="D22" s="712"/>
      <c r="E22" s="716"/>
      <c r="F22" s="695"/>
      <c r="G22" s="509"/>
      <c r="H22" s="681"/>
      <c r="I22" s="681"/>
      <c r="J22" s="681"/>
      <c r="K22" s="681"/>
      <c r="L22" s="681"/>
      <c r="M22" s="68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2"/>
      <c r="B23" s="692"/>
      <c r="C23" s="692"/>
      <c r="D23" s="712"/>
      <c r="E23" s="716"/>
      <c r="F23" s="695"/>
      <c r="G23" s="509"/>
      <c r="H23" s="681"/>
      <c r="I23" s="681"/>
      <c r="J23" s="681"/>
      <c r="K23" s="681"/>
      <c r="L23" s="681"/>
      <c r="M23" s="68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2"/>
      <c r="B24" s="692"/>
      <c r="C24" s="692"/>
      <c r="D24" s="712"/>
      <c r="E24" s="716"/>
      <c r="F24" s="695"/>
      <c r="G24" s="509"/>
      <c r="H24" s="681"/>
      <c r="I24" s="681"/>
      <c r="J24" s="681"/>
      <c r="K24" s="681"/>
      <c r="L24" s="681"/>
      <c r="M24" s="68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2"/>
      <c r="B25" s="692"/>
      <c r="C25" s="692"/>
      <c r="D25" s="712"/>
      <c r="E25" s="716"/>
      <c r="F25" s="695"/>
      <c r="G25" s="509"/>
      <c r="H25" s="681"/>
      <c r="I25" s="681"/>
      <c r="J25" s="681"/>
      <c r="K25" s="681"/>
      <c r="L25" s="681"/>
      <c r="M25" s="684"/>
      <c r="N25" s="34"/>
      <c r="O25" s="34"/>
    </row>
    <row r="26" spans="1:169">
      <c r="A26" s="692"/>
      <c r="B26" s="692"/>
      <c r="C26" s="692"/>
      <c r="D26" s="712"/>
      <c r="E26" s="716"/>
      <c r="F26" s="695"/>
      <c r="G26" s="509"/>
      <c r="H26" s="681"/>
      <c r="I26" s="681"/>
      <c r="J26" s="681"/>
      <c r="K26" s="681"/>
      <c r="L26" s="681"/>
      <c r="M26" s="684"/>
      <c r="N26" s="34"/>
      <c r="O26" s="34"/>
    </row>
    <row r="27" spans="1:169">
      <c r="A27" s="692"/>
      <c r="B27" s="692"/>
      <c r="C27" s="692"/>
      <c r="D27" s="713"/>
      <c r="E27" s="717"/>
      <c r="F27" s="695"/>
      <c r="G27" s="509"/>
      <c r="H27" s="681"/>
      <c r="I27" s="681"/>
      <c r="J27" s="681"/>
      <c r="K27" s="681"/>
      <c r="L27" s="681"/>
      <c r="M27" s="684"/>
      <c r="N27" s="34"/>
      <c r="O27" s="34"/>
    </row>
    <row r="28" spans="1:169">
      <c r="A28" s="692"/>
      <c r="B28" s="692"/>
      <c r="C28" s="692"/>
      <c r="D28" s="713"/>
      <c r="E28" s="717"/>
      <c r="F28" s="695"/>
      <c r="G28" s="509"/>
      <c r="H28" s="681"/>
      <c r="I28" s="681"/>
      <c r="J28" s="681"/>
      <c r="K28" s="681"/>
      <c r="L28" s="681"/>
      <c r="M28" s="684"/>
      <c r="N28" s="34"/>
      <c r="O28" s="34"/>
    </row>
    <row r="29" spans="1:169" ht="15.75" thickBot="1">
      <c r="A29" s="693"/>
      <c r="B29" s="693"/>
      <c r="C29" s="693"/>
      <c r="D29" s="714"/>
      <c r="E29" s="718"/>
      <c r="F29" s="696"/>
      <c r="G29" s="573"/>
      <c r="H29" s="682"/>
      <c r="I29" s="682"/>
      <c r="J29" s="682"/>
      <c r="K29" s="682"/>
      <c r="L29" s="682"/>
      <c r="M29" s="685"/>
      <c r="N29" s="34"/>
      <c r="O29" s="34"/>
    </row>
    <row r="30" spans="1:169">
      <c r="A30" s="691">
        <f>'7. Mapa Final'!A30</f>
        <v>3</v>
      </c>
      <c r="B30" s="691" t="str">
        <f>'7. Mapa Final'!B30</f>
        <v xml:space="preserve">Recibir dádivas o beneficios a nombre propio o de terceros para, no entregar o entregar información privilegiada o confidencial </v>
      </c>
      <c r="C30" s="691" t="str">
        <f>'7. Mapa Final'!C30</f>
        <v xml:space="preserve">Posibilidad de actos indebidos de  los servidores judiciales debido a  la carencia en transparencia, etica y valores </v>
      </c>
      <c r="D30" s="711" t="str">
        <f>'7. Mapa Final'!J30</f>
        <v>Muy Baja - 1</v>
      </c>
      <c r="E30" s="715" t="str">
        <f>'7. Mapa Final'!K30</f>
        <v>Moderado - 3</v>
      </c>
      <c r="F30" s="694" t="str">
        <f>'7. Mapa Final'!M30</f>
        <v>Moderado - 3</v>
      </c>
      <c r="G30" s="509" t="s">
        <v>452</v>
      </c>
      <c r="H30" s="680"/>
      <c r="I30" s="680"/>
      <c r="J30" s="680"/>
      <c r="K30" s="680"/>
      <c r="L30" s="680"/>
      <c r="M30" s="683" t="s">
        <v>504</v>
      </c>
    </row>
    <row r="31" spans="1:169">
      <c r="A31" s="692"/>
      <c r="B31" s="692"/>
      <c r="C31" s="692"/>
      <c r="D31" s="712"/>
      <c r="E31" s="716"/>
      <c r="F31" s="695"/>
      <c r="G31" s="509"/>
      <c r="H31" s="681"/>
      <c r="I31" s="681"/>
      <c r="J31" s="681"/>
      <c r="K31" s="681"/>
      <c r="L31" s="681"/>
      <c r="M31" s="684"/>
    </row>
    <row r="32" spans="1:169">
      <c r="A32" s="692"/>
      <c r="B32" s="692"/>
      <c r="C32" s="692"/>
      <c r="D32" s="712"/>
      <c r="E32" s="716"/>
      <c r="F32" s="695"/>
      <c r="G32" s="509"/>
      <c r="H32" s="681"/>
      <c r="I32" s="681"/>
      <c r="J32" s="681"/>
      <c r="K32" s="681"/>
      <c r="L32" s="681"/>
      <c r="M32" s="684"/>
    </row>
    <row r="33" spans="1:13">
      <c r="A33" s="692"/>
      <c r="B33" s="692"/>
      <c r="C33" s="692"/>
      <c r="D33" s="712"/>
      <c r="E33" s="716"/>
      <c r="F33" s="695"/>
      <c r="G33" s="509"/>
      <c r="H33" s="681"/>
      <c r="I33" s="681"/>
      <c r="J33" s="681"/>
      <c r="K33" s="681"/>
      <c r="L33" s="681"/>
      <c r="M33" s="684"/>
    </row>
    <row r="34" spans="1:13">
      <c r="A34" s="692"/>
      <c r="B34" s="692"/>
      <c r="C34" s="692"/>
      <c r="D34" s="712"/>
      <c r="E34" s="716"/>
      <c r="F34" s="695"/>
      <c r="G34" s="509"/>
      <c r="H34" s="681"/>
      <c r="I34" s="681"/>
      <c r="J34" s="681"/>
      <c r="K34" s="681"/>
      <c r="L34" s="681"/>
      <c r="M34" s="684"/>
    </row>
    <row r="35" spans="1:13">
      <c r="A35" s="692"/>
      <c r="B35" s="692"/>
      <c r="C35" s="692"/>
      <c r="D35" s="712"/>
      <c r="E35" s="716"/>
      <c r="F35" s="695"/>
      <c r="G35" s="509"/>
      <c r="H35" s="681"/>
      <c r="I35" s="681"/>
      <c r="J35" s="681"/>
      <c r="K35" s="681"/>
      <c r="L35" s="681"/>
      <c r="M35" s="684"/>
    </row>
    <row r="36" spans="1:13">
      <c r="A36" s="692"/>
      <c r="B36" s="692"/>
      <c r="C36" s="692"/>
      <c r="D36" s="712"/>
      <c r="E36" s="716"/>
      <c r="F36" s="695"/>
      <c r="G36" s="509"/>
      <c r="H36" s="681"/>
      <c r="I36" s="681"/>
      <c r="J36" s="681"/>
      <c r="K36" s="681"/>
      <c r="L36" s="681"/>
      <c r="M36" s="684"/>
    </row>
    <row r="37" spans="1:13">
      <c r="A37" s="692"/>
      <c r="B37" s="692"/>
      <c r="C37" s="692"/>
      <c r="D37" s="713"/>
      <c r="E37" s="717"/>
      <c r="F37" s="695"/>
      <c r="G37" s="509"/>
      <c r="H37" s="681"/>
      <c r="I37" s="681"/>
      <c r="J37" s="681"/>
      <c r="K37" s="681"/>
      <c r="L37" s="681"/>
      <c r="M37" s="684"/>
    </row>
    <row r="38" spans="1:13">
      <c r="A38" s="692"/>
      <c r="B38" s="692"/>
      <c r="C38" s="692"/>
      <c r="D38" s="713"/>
      <c r="E38" s="717"/>
      <c r="F38" s="695"/>
      <c r="G38" s="509"/>
      <c r="H38" s="681"/>
      <c r="I38" s="681"/>
      <c r="J38" s="681"/>
      <c r="K38" s="681"/>
      <c r="L38" s="681"/>
      <c r="M38" s="684"/>
    </row>
    <row r="39" spans="1:13" ht="15.75" thickBot="1">
      <c r="A39" s="693"/>
      <c r="B39" s="693"/>
      <c r="C39" s="693"/>
      <c r="D39" s="714"/>
      <c r="E39" s="718"/>
      <c r="F39" s="696"/>
      <c r="G39" s="573"/>
      <c r="H39" s="682"/>
      <c r="I39" s="682"/>
      <c r="J39" s="682"/>
      <c r="K39" s="682"/>
      <c r="L39" s="682"/>
      <c r="M39" s="685"/>
    </row>
    <row r="40" spans="1:13">
      <c r="A40" s="691">
        <f>'7. Mapa Final'!A40</f>
        <v>4</v>
      </c>
      <c r="B40" s="691" t="str">
        <f>'7. Mapa Final'!B40</f>
        <v>Incumplimiento o demora en entrega de Documentos (Propuestas, Respuestas  a Peticiones, Informes</v>
      </c>
      <c r="C40" s="691" t="str">
        <f>'7. Mapa Final'!C40</f>
        <v>Incumplimiento de las metas establecidas</v>
      </c>
      <c r="D40" s="711" t="str">
        <f>'7. Mapa Final'!J40</f>
        <v>Muy Baja - 1</v>
      </c>
      <c r="E40" s="715" t="str">
        <f>'7. Mapa Final'!K40</f>
        <v>Menor - 2</v>
      </c>
      <c r="F40" s="694" t="str">
        <f>'7. Mapa Final'!M40</f>
        <v>Bajo - 2</v>
      </c>
      <c r="G40" s="509" t="s">
        <v>452</v>
      </c>
      <c r="H40" s="680"/>
      <c r="I40" s="680"/>
      <c r="J40" s="680"/>
      <c r="K40" s="680"/>
      <c r="L40" s="680"/>
      <c r="M40" s="683" t="s">
        <v>504</v>
      </c>
    </row>
    <row r="41" spans="1:13">
      <c r="A41" s="692"/>
      <c r="B41" s="692"/>
      <c r="C41" s="692"/>
      <c r="D41" s="712"/>
      <c r="E41" s="716"/>
      <c r="F41" s="695"/>
      <c r="G41" s="509"/>
      <c r="H41" s="681"/>
      <c r="I41" s="681"/>
      <c r="J41" s="681"/>
      <c r="K41" s="681"/>
      <c r="L41" s="681"/>
      <c r="M41" s="684"/>
    </row>
    <row r="42" spans="1:13">
      <c r="A42" s="692"/>
      <c r="B42" s="692"/>
      <c r="C42" s="692"/>
      <c r="D42" s="712"/>
      <c r="E42" s="716"/>
      <c r="F42" s="695"/>
      <c r="G42" s="509"/>
      <c r="H42" s="681"/>
      <c r="I42" s="681"/>
      <c r="J42" s="681"/>
      <c r="K42" s="681"/>
      <c r="L42" s="681"/>
      <c r="M42" s="684"/>
    </row>
    <row r="43" spans="1:13">
      <c r="A43" s="692"/>
      <c r="B43" s="692"/>
      <c r="C43" s="692"/>
      <c r="D43" s="712"/>
      <c r="E43" s="716"/>
      <c r="F43" s="695"/>
      <c r="G43" s="509"/>
      <c r="H43" s="681"/>
      <c r="I43" s="681"/>
      <c r="J43" s="681"/>
      <c r="K43" s="681"/>
      <c r="L43" s="681"/>
      <c r="M43" s="684"/>
    </row>
    <row r="44" spans="1:13">
      <c r="A44" s="692"/>
      <c r="B44" s="692"/>
      <c r="C44" s="692"/>
      <c r="D44" s="712"/>
      <c r="E44" s="716"/>
      <c r="F44" s="695"/>
      <c r="G44" s="509"/>
      <c r="H44" s="681"/>
      <c r="I44" s="681"/>
      <c r="J44" s="681"/>
      <c r="K44" s="681"/>
      <c r="L44" s="681"/>
      <c r="M44" s="684"/>
    </row>
    <row r="45" spans="1:13">
      <c r="A45" s="692"/>
      <c r="B45" s="692"/>
      <c r="C45" s="692"/>
      <c r="D45" s="712"/>
      <c r="E45" s="716"/>
      <c r="F45" s="695"/>
      <c r="G45" s="509"/>
      <c r="H45" s="681"/>
      <c r="I45" s="681"/>
      <c r="J45" s="681"/>
      <c r="K45" s="681"/>
      <c r="L45" s="681"/>
      <c r="M45" s="684"/>
    </row>
    <row r="46" spans="1:13">
      <c r="A46" s="692"/>
      <c r="B46" s="692"/>
      <c r="C46" s="692"/>
      <c r="D46" s="712"/>
      <c r="E46" s="716"/>
      <c r="F46" s="695"/>
      <c r="G46" s="509"/>
      <c r="H46" s="681"/>
      <c r="I46" s="681"/>
      <c r="J46" s="681"/>
      <c r="K46" s="681"/>
      <c r="L46" s="681"/>
      <c r="M46" s="684"/>
    </row>
    <row r="47" spans="1:13">
      <c r="A47" s="692"/>
      <c r="B47" s="692"/>
      <c r="C47" s="692"/>
      <c r="D47" s="713"/>
      <c r="E47" s="717"/>
      <c r="F47" s="695"/>
      <c r="G47" s="509"/>
      <c r="H47" s="681"/>
      <c r="I47" s="681"/>
      <c r="J47" s="681"/>
      <c r="K47" s="681"/>
      <c r="L47" s="681"/>
      <c r="M47" s="684"/>
    </row>
    <row r="48" spans="1:13">
      <c r="A48" s="692"/>
      <c r="B48" s="692"/>
      <c r="C48" s="692"/>
      <c r="D48" s="713"/>
      <c r="E48" s="717"/>
      <c r="F48" s="695"/>
      <c r="G48" s="509"/>
      <c r="H48" s="681"/>
      <c r="I48" s="681"/>
      <c r="J48" s="681"/>
      <c r="K48" s="681"/>
      <c r="L48" s="681"/>
      <c r="M48" s="684"/>
    </row>
    <row r="49" spans="1:13" ht="15.75" thickBot="1">
      <c r="A49" s="693"/>
      <c r="B49" s="693"/>
      <c r="C49" s="693"/>
      <c r="D49" s="714"/>
      <c r="E49" s="718"/>
      <c r="F49" s="696"/>
      <c r="G49" s="573"/>
      <c r="H49" s="682"/>
      <c r="I49" s="682"/>
      <c r="J49" s="682"/>
      <c r="K49" s="682"/>
      <c r="L49" s="682"/>
      <c r="M49" s="685"/>
    </row>
    <row r="50" spans="1:13">
      <c r="A50" s="691">
        <f>'7. Mapa Final'!A50</f>
        <v>5</v>
      </c>
      <c r="B50" s="691" t="str">
        <f>'7. Mapa Final'!B50</f>
        <v>Ofrecer, prometer, entregar, aceptar o solicitar una ventaja indebida para buscar agilizar la creación de cargos,  traslados,  transformación  o  supresión de cargos o   en busca de un beneficio propio o de terceros</v>
      </c>
      <c r="C50" s="691" t="str">
        <f>'7. Mapa Final'!C50</f>
        <v>Incumplimiento de las metas establecidas</v>
      </c>
      <c r="D50" s="711" t="str">
        <f>'7. Mapa Final'!J50</f>
        <v>Muy Baja - 1</v>
      </c>
      <c r="E50" s="715" t="str">
        <f>'7. Mapa Final'!K50</f>
        <v>Mayor - 4</v>
      </c>
      <c r="F50" s="694" t="str">
        <f>'7. Mapa Final'!M50</f>
        <v>Alto  - 4</v>
      </c>
      <c r="G50" s="509" t="s">
        <v>452</v>
      </c>
      <c r="H50" s="680"/>
      <c r="I50" s="680"/>
      <c r="J50" s="680"/>
      <c r="K50" s="680"/>
      <c r="L50" s="680"/>
      <c r="M50" s="683" t="s">
        <v>504</v>
      </c>
    </row>
    <row r="51" spans="1:13">
      <c r="A51" s="692"/>
      <c r="B51" s="692"/>
      <c r="C51" s="692"/>
      <c r="D51" s="712"/>
      <c r="E51" s="716"/>
      <c r="F51" s="695"/>
      <c r="G51" s="509"/>
      <c r="H51" s="681"/>
      <c r="I51" s="681"/>
      <c r="J51" s="681"/>
      <c r="K51" s="681"/>
      <c r="L51" s="681"/>
      <c r="M51" s="684"/>
    </row>
    <row r="52" spans="1:13">
      <c r="A52" s="692"/>
      <c r="B52" s="692"/>
      <c r="C52" s="692"/>
      <c r="D52" s="712"/>
      <c r="E52" s="716"/>
      <c r="F52" s="695"/>
      <c r="G52" s="509"/>
      <c r="H52" s="681"/>
      <c r="I52" s="681"/>
      <c r="J52" s="681"/>
      <c r="K52" s="681"/>
      <c r="L52" s="681"/>
      <c r="M52" s="684"/>
    </row>
    <row r="53" spans="1:13">
      <c r="A53" s="692"/>
      <c r="B53" s="692"/>
      <c r="C53" s="692"/>
      <c r="D53" s="712"/>
      <c r="E53" s="716"/>
      <c r="F53" s="695"/>
      <c r="G53" s="509"/>
      <c r="H53" s="681"/>
      <c r="I53" s="681"/>
      <c r="J53" s="681"/>
      <c r="K53" s="681"/>
      <c r="L53" s="681"/>
      <c r="M53" s="684"/>
    </row>
    <row r="54" spans="1:13">
      <c r="A54" s="692"/>
      <c r="B54" s="692"/>
      <c r="C54" s="692"/>
      <c r="D54" s="712"/>
      <c r="E54" s="716"/>
      <c r="F54" s="695"/>
      <c r="G54" s="509"/>
      <c r="H54" s="681"/>
      <c r="I54" s="681"/>
      <c r="J54" s="681"/>
      <c r="K54" s="681"/>
      <c r="L54" s="681"/>
      <c r="M54" s="684"/>
    </row>
    <row r="55" spans="1:13">
      <c r="A55" s="692"/>
      <c r="B55" s="692"/>
      <c r="C55" s="692"/>
      <c r="D55" s="712"/>
      <c r="E55" s="716"/>
      <c r="F55" s="695"/>
      <c r="G55" s="509"/>
      <c r="H55" s="681"/>
      <c r="I55" s="681"/>
      <c r="J55" s="681"/>
      <c r="K55" s="681"/>
      <c r="L55" s="681"/>
      <c r="M55" s="684"/>
    </row>
    <row r="56" spans="1:13">
      <c r="A56" s="692"/>
      <c r="B56" s="692"/>
      <c r="C56" s="692"/>
      <c r="D56" s="712"/>
      <c r="E56" s="716"/>
      <c r="F56" s="695"/>
      <c r="G56" s="509"/>
      <c r="H56" s="681"/>
      <c r="I56" s="681"/>
      <c r="J56" s="681"/>
      <c r="K56" s="681"/>
      <c r="L56" s="681"/>
      <c r="M56" s="684"/>
    </row>
    <row r="57" spans="1:13">
      <c r="A57" s="692"/>
      <c r="B57" s="692"/>
      <c r="C57" s="692"/>
      <c r="D57" s="713"/>
      <c r="E57" s="717"/>
      <c r="F57" s="695"/>
      <c r="G57" s="509"/>
      <c r="H57" s="681"/>
      <c r="I57" s="681"/>
      <c r="J57" s="681"/>
      <c r="K57" s="681"/>
      <c r="L57" s="681"/>
      <c r="M57" s="684"/>
    </row>
    <row r="58" spans="1:13">
      <c r="A58" s="692"/>
      <c r="B58" s="692"/>
      <c r="C58" s="692"/>
      <c r="D58" s="713"/>
      <c r="E58" s="717"/>
      <c r="F58" s="695"/>
      <c r="G58" s="509"/>
      <c r="H58" s="681"/>
      <c r="I58" s="681"/>
      <c r="J58" s="681"/>
      <c r="K58" s="681"/>
      <c r="L58" s="681"/>
      <c r="M58" s="684"/>
    </row>
    <row r="59" spans="1:13" ht="15.75" thickBot="1">
      <c r="A59" s="693"/>
      <c r="B59" s="693"/>
      <c r="C59" s="693"/>
      <c r="D59" s="714"/>
      <c r="E59" s="718"/>
      <c r="F59" s="696"/>
      <c r="G59" s="573"/>
      <c r="H59" s="682"/>
      <c r="I59" s="682"/>
      <c r="J59" s="682"/>
      <c r="K59" s="682"/>
      <c r="L59" s="682"/>
      <c r="M59" s="685"/>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31" priority="35" operator="containsText" text="3- Moderado">
      <formula>NOT(ISERROR(SEARCH("3- Moderado",A7)))</formula>
    </cfRule>
    <cfRule type="containsText" dxfId="130" priority="36" operator="containsText" text="6- Moderado">
      <formula>NOT(ISERROR(SEARCH("6- Moderado",A7)))</formula>
    </cfRule>
    <cfRule type="containsText" dxfId="129" priority="37" operator="containsText" text="4- Moderado">
      <formula>NOT(ISERROR(SEARCH("4- Moderado",A7)))</formula>
    </cfRule>
    <cfRule type="containsText" dxfId="128" priority="38" operator="containsText" text="3- Bajo">
      <formula>NOT(ISERROR(SEARCH("3- Bajo",A7)))</formula>
    </cfRule>
    <cfRule type="containsText" dxfId="127" priority="39" operator="containsText" text="4- Bajo">
      <formula>NOT(ISERROR(SEARCH("4- Bajo",A7)))</formula>
    </cfRule>
    <cfRule type="containsText" dxfId="126" priority="40" operator="containsText" text="1- Bajo">
      <formula>NOT(ISERROR(SEARCH("1- Bajo",A7)))</formula>
    </cfRule>
  </conditionalFormatting>
  <conditionalFormatting sqref="A10:E10 A20:E20 A30:E30 D40:E40 D50:E50">
    <cfRule type="containsText" dxfId="125" priority="29" operator="containsText" text="3- Moderado">
      <formula>NOT(ISERROR(SEARCH("3- Moderado",A10)))</formula>
    </cfRule>
    <cfRule type="containsText" dxfId="124" priority="30" operator="containsText" text="6- Moderado">
      <formula>NOT(ISERROR(SEARCH("6- Moderado",A10)))</formula>
    </cfRule>
    <cfRule type="containsText" dxfId="123" priority="31" operator="containsText" text="4- Moderado">
      <formula>NOT(ISERROR(SEARCH("4- Moderado",A10)))</formula>
    </cfRule>
    <cfRule type="containsText" dxfId="122" priority="32" operator="containsText" text="3- Bajo">
      <formula>NOT(ISERROR(SEARCH("3- Bajo",A10)))</formula>
    </cfRule>
    <cfRule type="containsText" dxfId="121" priority="33" operator="containsText" text="4- Bajo">
      <formula>NOT(ISERROR(SEARCH("4- Bajo",A10)))</formula>
    </cfRule>
    <cfRule type="containsText" dxfId="120" priority="34" operator="containsText" text="1- Bajo">
      <formula>NOT(ISERROR(SEARCH("1- Bajo",A10)))</formula>
    </cfRule>
  </conditionalFormatting>
  <conditionalFormatting sqref="C8:F8">
    <cfRule type="containsText" dxfId="119" priority="13" operator="containsText" text="3- Moderado">
      <formula>NOT(ISERROR(SEARCH("3- Moderado",C8)))</formula>
    </cfRule>
    <cfRule type="containsText" dxfId="118" priority="14" operator="containsText" text="6- Moderado">
      <formula>NOT(ISERROR(SEARCH("6- Moderado",C8)))</formula>
    </cfRule>
    <cfRule type="containsText" dxfId="117" priority="15" operator="containsText" text="4- Moderado">
      <formula>NOT(ISERROR(SEARCH("4- Moderado",C8)))</formula>
    </cfRule>
    <cfRule type="containsText" dxfId="116" priority="16" operator="containsText" text="3- Bajo">
      <formula>NOT(ISERROR(SEARCH("3- Bajo",C8)))</formula>
    </cfRule>
    <cfRule type="containsText" dxfId="115" priority="17" operator="containsText" text="4- Bajo">
      <formula>NOT(ISERROR(SEARCH("4- Bajo",C8)))</formula>
    </cfRule>
    <cfRule type="containsText" dxfId="114" priority="18" operator="containsText" text="1- Bajo">
      <formula>NOT(ISERROR(SEARCH("1- Bajo",C8)))</formula>
    </cfRule>
  </conditionalFormatting>
  <conditionalFormatting sqref="D10:D59">
    <cfRule type="containsText" dxfId="113" priority="23" operator="containsText" text="Muy Alta">
      <formula>NOT(ISERROR(SEARCH("Muy Alta",D10)))</formula>
    </cfRule>
    <cfRule type="containsText" dxfId="112" priority="24" operator="containsText" text="Alta">
      <formula>NOT(ISERROR(SEARCH("Alta",D10)))</formula>
    </cfRule>
    <cfRule type="containsText" dxfId="111" priority="25" operator="containsText" text="Baja">
      <formula>NOT(ISERROR(SEARCH("Baja",D10)))</formula>
    </cfRule>
    <cfRule type="containsText" dxfId="110" priority="26" operator="containsText" text="Muy Baja">
      <formula>NOT(ISERROR(SEARCH("Muy Baja",D10)))</formula>
    </cfRule>
    <cfRule type="containsText" dxfId="109" priority="28" operator="containsText" text="Media">
      <formula>NOT(ISERROR(SEARCH("Media",D10)))</formula>
    </cfRule>
  </conditionalFormatting>
  <conditionalFormatting sqref="E10:E59">
    <cfRule type="containsText" dxfId="108" priority="19" operator="containsText" text="Catastrófico">
      <formula>NOT(ISERROR(SEARCH("Catastrófico",E10)))</formula>
    </cfRule>
    <cfRule type="containsText" dxfId="107" priority="20" operator="containsText" text="Mayor">
      <formula>NOT(ISERROR(SEARCH("Mayor",E10)))</formula>
    </cfRule>
    <cfRule type="containsText" dxfId="106" priority="21" operator="containsText" text="Menor">
      <formula>NOT(ISERROR(SEARCH("Menor",E10)))</formula>
    </cfRule>
    <cfRule type="containsText" dxfId="105" priority="22" operator="containsText" text="Leve">
      <formula>NOT(ISERROR(SEARCH("Leve",E10)))</formula>
    </cfRule>
  </conditionalFormatting>
  <conditionalFormatting sqref="E10:F59">
    <cfRule type="containsText" dxfId="104" priority="27" operator="containsText" text="Moderado">
      <formula>NOT(ISERROR(SEARCH("Moderado",E10)))</formula>
    </cfRule>
  </conditionalFormatting>
  <conditionalFormatting sqref="F10:F59">
    <cfRule type="containsText" dxfId="103" priority="41" operator="containsText" text="Bajo">
      <formula>NOT(ISERROR(SEARCH("Bajo",F10)))</formula>
    </cfRule>
    <cfRule type="containsText" dxfId="102" priority="42" operator="containsText" text="Moderado">
      <formula>NOT(ISERROR(SEARCH("Moderado",F10)))</formula>
    </cfRule>
    <cfRule type="containsText" dxfId="101" priority="43" operator="containsText" text="Alto">
      <formula>NOT(ISERROR(SEARCH("Alto",F10)))</formula>
    </cfRule>
    <cfRule type="containsText" dxfId="100"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99" priority="7" operator="containsText" text="3- Moderado">
      <formula>NOT(ISERROR(SEARCH("3- Moderado",A40)))</formula>
    </cfRule>
    <cfRule type="containsText" dxfId="98" priority="8" operator="containsText" text="6- Moderado">
      <formula>NOT(ISERROR(SEARCH("6- Moderado",A40)))</formula>
    </cfRule>
    <cfRule type="containsText" dxfId="97" priority="9" operator="containsText" text="4- Moderado">
      <formula>NOT(ISERROR(SEARCH("4- Moderado",A40)))</formula>
    </cfRule>
    <cfRule type="containsText" dxfId="96" priority="10" operator="containsText" text="3- Bajo">
      <formula>NOT(ISERROR(SEARCH("3- Bajo",A40)))</formula>
    </cfRule>
    <cfRule type="containsText" dxfId="95" priority="11" operator="containsText" text="4- Bajo">
      <formula>NOT(ISERROR(SEARCH("4- Bajo",A40)))</formula>
    </cfRule>
    <cfRule type="containsText" dxfId="94" priority="12" operator="containsText" text="1- Bajo">
      <formula>NOT(ISERROR(SEARCH("1- Bajo",A40)))</formula>
    </cfRule>
  </conditionalFormatting>
  <conditionalFormatting sqref="A50:C50">
    <cfRule type="containsText" dxfId="93" priority="1" operator="containsText" text="3- Moderado">
      <formula>NOT(ISERROR(SEARCH("3- Moderado",A50)))</formula>
    </cfRule>
    <cfRule type="containsText" dxfId="92" priority="2" operator="containsText" text="6- Moderado">
      <formula>NOT(ISERROR(SEARCH("6- Moderado",A50)))</formula>
    </cfRule>
    <cfRule type="containsText" dxfId="91" priority="3" operator="containsText" text="4- Moderado">
      <formula>NOT(ISERROR(SEARCH("4- Moderado",A50)))</formula>
    </cfRule>
    <cfRule type="containsText" dxfId="90" priority="4" operator="containsText" text="3- Bajo">
      <formula>NOT(ISERROR(SEARCH("3- Bajo",A50)))</formula>
    </cfRule>
    <cfRule type="containsText" dxfId="89" priority="5" operator="containsText" text="4- Bajo">
      <formula>NOT(ISERROR(SEARCH("4- Bajo",A50)))</formula>
    </cfRule>
    <cfRule type="containsText" dxfId="88"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6C1B9FA-A738-4B52-A328-835374F4829D}"/>
    <dataValidation allowBlank="1" showInputMessage="1" showErrorMessage="1" prompt="Describir las actividades que se van a desarrollar para el proyecto" sqref="H7" xr:uid="{8F904DD9-F98D-4B41-88BE-43A5BFFAD183}"/>
    <dataValidation allowBlank="1" showInputMessage="1" showErrorMessage="1" prompt="Seleccionar si el responsable es el responsable de las acciones es el nivel central" sqref="I7:I8" xr:uid="{1F89CAED-F7B6-4075-BE7F-43B9D987BF9C}"/>
    <dataValidation allowBlank="1" showInputMessage="1" showErrorMessage="1" prompt="seleccionar si el responsable de ejecutar las acciones es el nivel central" sqref="J8" xr:uid="{ED33BD98-9621-4734-A5F9-A7BADD13A75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F2392AE-AF52-4F07-A25A-B614E1F7D00C}">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abSelected="1" topLeftCell="F1" zoomScale="71" zoomScaleNormal="71" workbookViewId="0">
      <selection activeCell="M60" sqref="M6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4"/>
      <c r="B1" s="665"/>
      <c r="C1" s="668"/>
      <c r="D1" s="668"/>
      <c r="E1" s="668"/>
      <c r="F1" s="668"/>
      <c r="G1" s="668"/>
      <c r="H1" s="668"/>
      <c r="I1" s="668"/>
      <c r="J1" s="669"/>
      <c r="K1" s="704"/>
      <c r="L1" s="704"/>
      <c r="M1" s="7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6"/>
      <c r="B2" s="667"/>
      <c r="C2" s="670"/>
      <c r="D2" s="670"/>
      <c r="E2" s="670"/>
      <c r="F2" s="670"/>
      <c r="G2" s="670"/>
      <c r="H2" s="670"/>
      <c r="I2" s="670"/>
      <c r="J2" s="671"/>
      <c r="K2" s="704"/>
      <c r="L2" s="704"/>
      <c r="M2" s="7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0"/>
      <c r="D3" s="670"/>
      <c r="E3" s="670"/>
      <c r="F3" s="670"/>
      <c r="G3" s="670"/>
      <c r="H3" s="670"/>
      <c r="I3" s="670"/>
      <c r="J3" s="671"/>
      <c r="K3" s="704"/>
      <c r="L3" s="704"/>
      <c r="M3" s="7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2" t="s">
        <v>267</v>
      </c>
      <c r="B4" s="705"/>
      <c r="C4" s="709" t="s">
        <v>5</v>
      </c>
      <c r="D4" s="709"/>
      <c r="E4" s="709"/>
      <c r="F4" s="709"/>
      <c r="G4" s="709"/>
      <c r="H4" s="709"/>
      <c r="I4" s="709"/>
      <c r="J4" s="709"/>
      <c r="K4" s="709"/>
      <c r="L4" s="709"/>
      <c r="M4" s="70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62" t="s">
        <v>269</v>
      </c>
      <c r="B5" s="705"/>
      <c r="C5" s="710" t="s">
        <v>270</v>
      </c>
      <c r="D5" s="710"/>
      <c r="E5" s="710"/>
      <c r="F5" s="710"/>
      <c r="G5" s="710"/>
      <c r="H5" s="710"/>
      <c r="I5" s="710"/>
      <c r="J5" s="710"/>
      <c r="K5" s="710"/>
      <c r="L5" s="710"/>
      <c r="M5" s="71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2" t="s">
        <v>271</v>
      </c>
      <c r="B6" s="705"/>
      <c r="C6" s="677" t="s">
        <v>488</v>
      </c>
      <c r="D6" s="678"/>
      <c r="E6" s="678"/>
      <c r="F6" s="678"/>
      <c r="G6" s="678"/>
      <c r="H6" s="678"/>
      <c r="I6" s="678"/>
      <c r="J6" s="678"/>
      <c r="K6" s="678"/>
      <c r="L6" s="678"/>
      <c r="M6" s="67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2" t="s">
        <v>489</v>
      </c>
      <c r="B7" s="643"/>
      <c r="C7" s="644"/>
      <c r="D7" s="706" t="s">
        <v>490</v>
      </c>
      <c r="E7" s="706"/>
      <c r="F7" s="706"/>
      <c r="G7" s="707" t="s">
        <v>491</v>
      </c>
      <c r="H7" s="634" t="s">
        <v>492</v>
      </c>
      <c r="I7" s="636" t="s">
        <v>493</v>
      </c>
      <c r="J7" s="637"/>
      <c r="K7" s="636" t="s">
        <v>494</v>
      </c>
      <c r="L7" s="637"/>
      <c r="M7" s="708" t="s">
        <v>505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496</v>
      </c>
      <c r="F8" s="28" t="s">
        <v>497</v>
      </c>
      <c r="G8" s="707"/>
      <c r="H8" s="635"/>
      <c r="I8" s="29" t="s">
        <v>498</v>
      </c>
      <c r="J8" s="29" t="s">
        <v>499</v>
      </c>
      <c r="K8" s="29" t="s">
        <v>500</v>
      </c>
      <c r="L8" s="29" t="s">
        <v>501</v>
      </c>
      <c r="M8" s="70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6"/>
      <c r="B9" s="687"/>
      <c r="C9" s="687"/>
      <c r="D9" s="687"/>
      <c r="E9" s="687"/>
      <c r="F9" s="687"/>
      <c r="G9" s="68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1">
        <f>'7. Mapa Final'!A10</f>
        <v>1</v>
      </c>
      <c r="B10" s="691" t="str">
        <f>'7. Mapa Final'!B10</f>
        <v xml:space="preserve">Entrega de información inexacta o desactualizada a usuarios  y partes interesadas </v>
      </c>
      <c r="C10" s="691" t="str">
        <f>'7. Mapa Final'!C10</f>
        <v xml:space="preserve"> Registro errado o incompleto de la información solicitada y/o entregada de las propuestas de reordenamiento.</v>
      </c>
      <c r="D10" s="711" t="str">
        <f>'7. Mapa Final'!J10</f>
        <v>Muy Baja - 1</v>
      </c>
      <c r="E10" s="715" t="str">
        <f>'7. Mapa Final'!K10</f>
        <v>Moderado - 3</v>
      </c>
      <c r="F10" s="694" t="str">
        <f>'7. Mapa Final'!M10</f>
        <v>Moderado - 3</v>
      </c>
      <c r="G10" s="509" t="s">
        <v>449</v>
      </c>
      <c r="H10" s="680"/>
      <c r="I10" s="680"/>
      <c r="J10" s="680"/>
      <c r="K10" s="680"/>
      <c r="L10" s="680"/>
      <c r="M10" s="683" t="s">
        <v>507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2"/>
      <c r="B11" s="692"/>
      <c r="C11" s="692"/>
      <c r="D11" s="712"/>
      <c r="E11" s="716"/>
      <c r="F11" s="695"/>
      <c r="G11" s="509"/>
      <c r="H11" s="681"/>
      <c r="I11" s="681"/>
      <c r="J11" s="681"/>
      <c r="K11" s="681"/>
      <c r="L11" s="681"/>
      <c r="M11" s="68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2"/>
      <c r="B12" s="692"/>
      <c r="C12" s="692"/>
      <c r="D12" s="712"/>
      <c r="E12" s="716"/>
      <c r="F12" s="695"/>
      <c r="G12" s="509"/>
      <c r="H12" s="681"/>
      <c r="I12" s="681"/>
      <c r="J12" s="681"/>
      <c r="K12" s="681"/>
      <c r="L12" s="681"/>
      <c r="M12" s="68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2"/>
      <c r="B13" s="692"/>
      <c r="C13" s="692"/>
      <c r="D13" s="712"/>
      <c r="E13" s="716"/>
      <c r="F13" s="695"/>
      <c r="G13" s="509"/>
      <c r="H13" s="681"/>
      <c r="I13" s="681"/>
      <c r="J13" s="681"/>
      <c r="K13" s="681"/>
      <c r="L13" s="681"/>
      <c r="M13" s="68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2"/>
      <c r="B14" s="692"/>
      <c r="C14" s="692"/>
      <c r="D14" s="712"/>
      <c r="E14" s="716"/>
      <c r="F14" s="695"/>
      <c r="G14" s="509"/>
      <c r="H14" s="681"/>
      <c r="I14" s="681"/>
      <c r="J14" s="681"/>
      <c r="K14" s="681"/>
      <c r="L14" s="681"/>
      <c r="M14" s="68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2"/>
      <c r="B15" s="692"/>
      <c r="C15" s="692"/>
      <c r="D15" s="712"/>
      <c r="E15" s="716"/>
      <c r="F15" s="695"/>
      <c r="G15" s="509"/>
      <c r="H15" s="681"/>
      <c r="I15" s="681"/>
      <c r="J15" s="681"/>
      <c r="K15" s="681"/>
      <c r="L15" s="681"/>
      <c r="M15" s="68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2"/>
      <c r="B16" s="692"/>
      <c r="C16" s="692"/>
      <c r="D16" s="712"/>
      <c r="E16" s="716"/>
      <c r="F16" s="695"/>
      <c r="G16" s="509"/>
      <c r="H16" s="681"/>
      <c r="I16" s="681"/>
      <c r="J16" s="681"/>
      <c r="K16" s="681"/>
      <c r="L16" s="681"/>
      <c r="M16" s="68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2"/>
      <c r="B17" s="692"/>
      <c r="C17" s="692"/>
      <c r="D17" s="713"/>
      <c r="E17" s="717"/>
      <c r="F17" s="695"/>
      <c r="G17" s="509"/>
      <c r="H17" s="681"/>
      <c r="I17" s="681"/>
      <c r="J17" s="681"/>
      <c r="K17" s="681"/>
      <c r="L17" s="681"/>
      <c r="M17" s="68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2"/>
      <c r="B18" s="692"/>
      <c r="C18" s="692"/>
      <c r="D18" s="713"/>
      <c r="E18" s="717"/>
      <c r="F18" s="695"/>
      <c r="G18" s="509"/>
      <c r="H18" s="681"/>
      <c r="I18" s="681"/>
      <c r="J18" s="681"/>
      <c r="K18" s="681"/>
      <c r="L18" s="681"/>
      <c r="M18" s="68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3"/>
      <c r="B19" s="693"/>
      <c r="C19" s="693"/>
      <c r="D19" s="714"/>
      <c r="E19" s="718"/>
      <c r="F19" s="696"/>
      <c r="G19" s="573"/>
      <c r="H19" s="682"/>
      <c r="I19" s="682"/>
      <c r="J19" s="682"/>
      <c r="K19" s="682"/>
      <c r="L19" s="682"/>
      <c r="M19" s="68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91">
        <f>'7. Mapa Final'!A20</f>
        <v>2</v>
      </c>
      <c r="B20" s="691" t="str">
        <f>'7. Mapa Final'!B20</f>
        <v>Desacierto</v>
      </c>
      <c r="C20" s="691" t="str">
        <f>'7. Mapa Final'!C20</f>
        <v>Equivocación o error en la toma de decisiones, respecto a las acciones adoptadas para reordenar o descongestionar el aparato de justicia causada por información estadística errada o insuficiente desgaste administrativo.</v>
      </c>
      <c r="D20" s="711" t="str">
        <f>'7. Mapa Final'!J20</f>
        <v>Muy Baja - 1</v>
      </c>
      <c r="E20" s="715" t="str">
        <f>'7. Mapa Final'!K20</f>
        <v>Moderado - 3</v>
      </c>
      <c r="F20" s="694" t="str">
        <f>'7. Mapa Final'!M20</f>
        <v>Moderado - 3</v>
      </c>
      <c r="G20" s="509" t="s">
        <v>445</v>
      </c>
      <c r="H20" s="680"/>
      <c r="I20" s="680"/>
      <c r="J20" s="680"/>
      <c r="K20" s="680"/>
      <c r="L20" s="680"/>
      <c r="M20" s="683" t="s">
        <v>507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2"/>
      <c r="B21" s="692"/>
      <c r="C21" s="692"/>
      <c r="D21" s="712"/>
      <c r="E21" s="716"/>
      <c r="F21" s="695"/>
      <c r="G21" s="509"/>
      <c r="H21" s="681"/>
      <c r="I21" s="681"/>
      <c r="J21" s="681"/>
      <c r="K21" s="681"/>
      <c r="L21" s="681"/>
      <c r="M21" s="68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2"/>
      <c r="B22" s="692"/>
      <c r="C22" s="692"/>
      <c r="D22" s="712"/>
      <c r="E22" s="716"/>
      <c r="F22" s="695"/>
      <c r="G22" s="509"/>
      <c r="H22" s="681"/>
      <c r="I22" s="681"/>
      <c r="J22" s="681"/>
      <c r="K22" s="681"/>
      <c r="L22" s="681"/>
      <c r="M22" s="68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2"/>
      <c r="B23" s="692"/>
      <c r="C23" s="692"/>
      <c r="D23" s="712"/>
      <c r="E23" s="716"/>
      <c r="F23" s="695"/>
      <c r="G23" s="509"/>
      <c r="H23" s="681"/>
      <c r="I23" s="681"/>
      <c r="J23" s="681"/>
      <c r="K23" s="681"/>
      <c r="L23" s="681"/>
      <c r="M23" s="68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2"/>
      <c r="B24" s="692"/>
      <c r="C24" s="692"/>
      <c r="D24" s="712"/>
      <c r="E24" s="716"/>
      <c r="F24" s="695"/>
      <c r="G24" s="509"/>
      <c r="H24" s="681"/>
      <c r="I24" s="681"/>
      <c r="J24" s="681"/>
      <c r="K24" s="681"/>
      <c r="L24" s="681"/>
      <c r="M24" s="68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2"/>
      <c r="B25" s="692"/>
      <c r="C25" s="692"/>
      <c r="D25" s="712"/>
      <c r="E25" s="716"/>
      <c r="F25" s="695"/>
      <c r="G25" s="509"/>
      <c r="H25" s="681"/>
      <c r="I25" s="681"/>
      <c r="J25" s="681"/>
      <c r="K25" s="681"/>
      <c r="L25" s="681"/>
      <c r="M25" s="684"/>
      <c r="N25" s="34"/>
      <c r="O25" s="34"/>
    </row>
    <row r="26" spans="1:169">
      <c r="A26" s="692"/>
      <c r="B26" s="692"/>
      <c r="C26" s="692"/>
      <c r="D26" s="712"/>
      <c r="E26" s="716"/>
      <c r="F26" s="695"/>
      <c r="G26" s="509"/>
      <c r="H26" s="681"/>
      <c r="I26" s="681"/>
      <c r="J26" s="681"/>
      <c r="K26" s="681"/>
      <c r="L26" s="681"/>
      <c r="M26" s="684"/>
      <c r="N26" s="34"/>
      <c r="O26" s="34"/>
    </row>
    <row r="27" spans="1:169">
      <c r="A27" s="692"/>
      <c r="B27" s="692"/>
      <c r="C27" s="692"/>
      <c r="D27" s="713"/>
      <c r="E27" s="717"/>
      <c r="F27" s="695"/>
      <c r="G27" s="509"/>
      <c r="H27" s="681"/>
      <c r="I27" s="681"/>
      <c r="J27" s="681"/>
      <c r="K27" s="681"/>
      <c r="L27" s="681"/>
      <c r="M27" s="684"/>
      <c r="N27" s="34"/>
      <c r="O27" s="34"/>
    </row>
    <row r="28" spans="1:169">
      <c r="A28" s="692"/>
      <c r="B28" s="692"/>
      <c r="C28" s="692"/>
      <c r="D28" s="713"/>
      <c r="E28" s="717"/>
      <c r="F28" s="695"/>
      <c r="G28" s="509"/>
      <c r="H28" s="681"/>
      <c r="I28" s="681"/>
      <c r="J28" s="681"/>
      <c r="K28" s="681"/>
      <c r="L28" s="681"/>
      <c r="M28" s="684"/>
      <c r="N28" s="34"/>
      <c r="O28" s="34"/>
    </row>
    <row r="29" spans="1:169" ht="15.75" thickBot="1">
      <c r="A29" s="693"/>
      <c r="B29" s="693"/>
      <c r="C29" s="693"/>
      <c r="D29" s="714"/>
      <c r="E29" s="718"/>
      <c r="F29" s="696"/>
      <c r="G29" s="573"/>
      <c r="H29" s="682"/>
      <c r="I29" s="682"/>
      <c r="J29" s="682"/>
      <c r="K29" s="682"/>
      <c r="L29" s="682"/>
      <c r="M29" s="685"/>
      <c r="N29" s="34"/>
      <c r="O29" s="34"/>
    </row>
    <row r="30" spans="1:169">
      <c r="A30" s="691">
        <f>'7. Mapa Final'!A30</f>
        <v>3</v>
      </c>
      <c r="B30" s="691" t="str">
        <f>'7. Mapa Final'!B30</f>
        <v xml:space="preserve">Recibir dádivas o beneficios a nombre propio o de terceros para, no entregar o entregar información privilegiada o confidencial </v>
      </c>
      <c r="C30" s="691" t="str">
        <f>'7. Mapa Final'!C30</f>
        <v xml:space="preserve">Posibilidad de actos indebidos de  los servidores judiciales debido a  la carencia en transparencia, etica y valores </v>
      </c>
      <c r="D30" s="711" t="str">
        <f>'7. Mapa Final'!J30</f>
        <v>Muy Baja - 1</v>
      </c>
      <c r="E30" s="715" t="str">
        <f>'7. Mapa Final'!K30</f>
        <v>Moderado - 3</v>
      </c>
      <c r="F30" s="694" t="str">
        <f>'7. Mapa Final'!M30</f>
        <v>Moderado - 3</v>
      </c>
      <c r="G30" s="509" t="s">
        <v>452</v>
      </c>
      <c r="H30" s="680"/>
      <c r="I30" s="680"/>
      <c r="J30" s="680"/>
      <c r="K30" s="680"/>
      <c r="L30" s="680"/>
      <c r="M30" s="683" t="s">
        <v>507</v>
      </c>
    </row>
    <row r="31" spans="1:169">
      <c r="A31" s="692"/>
      <c r="B31" s="692"/>
      <c r="C31" s="692"/>
      <c r="D31" s="712"/>
      <c r="E31" s="716"/>
      <c r="F31" s="695"/>
      <c r="G31" s="509"/>
      <c r="H31" s="681"/>
      <c r="I31" s="681"/>
      <c r="J31" s="681"/>
      <c r="K31" s="681"/>
      <c r="L31" s="681"/>
      <c r="M31" s="684"/>
    </row>
    <row r="32" spans="1:169">
      <c r="A32" s="692"/>
      <c r="B32" s="692"/>
      <c r="C32" s="692"/>
      <c r="D32" s="712"/>
      <c r="E32" s="716"/>
      <c r="F32" s="695"/>
      <c r="G32" s="509"/>
      <c r="H32" s="681"/>
      <c r="I32" s="681"/>
      <c r="J32" s="681"/>
      <c r="K32" s="681"/>
      <c r="L32" s="681"/>
      <c r="M32" s="684"/>
    </row>
    <row r="33" spans="1:13">
      <c r="A33" s="692"/>
      <c r="B33" s="692"/>
      <c r="C33" s="692"/>
      <c r="D33" s="712"/>
      <c r="E33" s="716"/>
      <c r="F33" s="695"/>
      <c r="G33" s="509"/>
      <c r="H33" s="681"/>
      <c r="I33" s="681"/>
      <c r="J33" s="681"/>
      <c r="K33" s="681"/>
      <c r="L33" s="681"/>
      <c r="M33" s="684"/>
    </row>
    <row r="34" spans="1:13">
      <c r="A34" s="692"/>
      <c r="B34" s="692"/>
      <c r="C34" s="692"/>
      <c r="D34" s="712"/>
      <c r="E34" s="716"/>
      <c r="F34" s="695"/>
      <c r="G34" s="509"/>
      <c r="H34" s="681"/>
      <c r="I34" s="681"/>
      <c r="J34" s="681"/>
      <c r="K34" s="681"/>
      <c r="L34" s="681"/>
      <c r="M34" s="684"/>
    </row>
    <row r="35" spans="1:13">
      <c r="A35" s="692"/>
      <c r="B35" s="692"/>
      <c r="C35" s="692"/>
      <c r="D35" s="712"/>
      <c r="E35" s="716"/>
      <c r="F35" s="695"/>
      <c r="G35" s="509"/>
      <c r="H35" s="681"/>
      <c r="I35" s="681"/>
      <c r="J35" s="681"/>
      <c r="K35" s="681"/>
      <c r="L35" s="681"/>
      <c r="M35" s="684"/>
    </row>
    <row r="36" spans="1:13">
      <c r="A36" s="692"/>
      <c r="B36" s="692"/>
      <c r="C36" s="692"/>
      <c r="D36" s="712"/>
      <c r="E36" s="716"/>
      <c r="F36" s="695"/>
      <c r="G36" s="509"/>
      <c r="H36" s="681"/>
      <c r="I36" s="681"/>
      <c r="J36" s="681"/>
      <c r="K36" s="681"/>
      <c r="L36" s="681"/>
      <c r="M36" s="684"/>
    </row>
    <row r="37" spans="1:13">
      <c r="A37" s="692"/>
      <c r="B37" s="692"/>
      <c r="C37" s="692"/>
      <c r="D37" s="713"/>
      <c r="E37" s="717"/>
      <c r="F37" s="695"/>
      <c r="G37" s="509"/>
      <c r="H37" s="681"/>
      <c r="I37" s="681"/>
      <c r="J37" s="681"/>
      <c r="K37" s="681"/>
      <c r="L37" s="681"/>
      <c r="M37" s="684"/>
    </row>
    <row r="38" spans="1:13">
      <c r="A38" s="692"/>
      <c r="B38" s="692"/>
      <c r="C38" s="692"/>
      <c r="D38" s="713"/>
      <c r="E38" s="717"/>
      <c r="F38" s="695"/>
      <c r="G38" s="509"/>
      <c r="H38" s="681"/>
      <c r="I38" s="681"/>
      <c r="J38" s="681"/>
      <c r="K38" s="681"/>
      <c r="L38" s="681"/>
      <c r="M38" s="684"/>
    </row>
    <row r="39" spans="1:13" ht="15.75" thickBot="1">
      <c r="A39" s="693"/>
      <c r="B39" s="693"/>
      <c r="C39" s="693"/>
      <c r="D39" s="714"/>
      <c r="E39" s="718"/>
      <c r="F39" s="696"/>
      <c r="G39" s="573"/>
      <c r="H39" s="682"/>
      <c r="I39" s="682"/>
      <c r="J39" s="682"/>
      <c r="K39" s="682"/>
      <c r="L39" s="682"/>
      <c r="M39" s="685"/>
    </row>
    <row r="40" spans="1:13">
      <c r="A40" s="691">
        <f>'7. Mapa Final'!A40</f>
        <v>4</v>
      </c>
      <c r="B40" s="691" t="str">
        <f>'7. Mapa Final'!B40</f>
        <v>Incumplimiento o demora en entrega de Documentos (Propuestas, Respuestas  a Peticiones, Informes</v>
      </c>
      <c r="C40" s="691" t="str">
        <f>'7. Mapa Final'!C40</f>
        <v>Incumplimiento de las metas establecidas</v>
      </c>
      <c r="D40" s="711" t="str">
        <f>'7. Mapa Final'!J40</f>
        <v>Muy Baja - 1</v>
      </c>
      <c r="E40" s="715" t="str">
        <f>'7. Mapa Final'!K40</f>
        <v>Menor - 2</v>
      </c>
      <c r="F40" s="694" t="str">
        <f>'7. Mapa Final'!M40</f>
        <v>Bajo - 2</v>
      </c>
      <c r="G40" s="509" t="s">
        <v>452</v>
      </c>
      <c r="H40" s="680"/>
      <c r="I40" s="680"/>
      <c r="J40" s="680"/>
      <c r="K40" s="680"/>
      <c r="L40" s="680"/>
      <c r="M40" s="683" t="s">
        <v>507</v>
      </c>
    </row>
    <row r="41" spans="1:13">
      <c r="A41" s="692"/>
      <c r="B41" s="692"/>
      <c r="C41" s="692"/>
      <c r="D41" s="712"/>
      <c r="E41" s="716"/>
      <c r="F41" s="695"/>
      <c r="G41" s="509"/>
      <c r="H41" s="681"/>
      <c r="I41" s="681"/>
      <c r="J41" s="681"/>
      <c r="K41" s="681"/>
      <c r="L41" s="681"/>
      <c r="M41" s="684"/>
    </row>
    <row r="42" spans="1:13">
      <c r="A42" s="692"/>
      <c r="B42" s="692"/>
      <c r="C42" s="692"/>
      <c r="D42" s="712"/>
      <c r="E42" s="716"/>
      <c r="F42" s="695"/>
      <c r="G42" s="509"/>
      <c r="H42" s="681"/>
      <c r="I42" s="681"/>
      <c r="J42" s="681"/>
      <c r="K42" s="681"/>
      <c r="L42" s="681"/>
      <c r="M42" s="684"/>
    </row>
    <row r="43" spans="1:13">
      <c r="A43" s="692"/>
      <c r="B43" s="692"/>
      <c r="C43" s="692"/>
      <c r="D43" s="712"/>
      <c r="E43" s="716"/>
      <c r="F43" s="695"/>
      <c r="G43" s="509"/>
      <c r="H43" s="681"/>
      <c r="I43" s="681"/>
      <c r="J43" s="681"/>
      <c r="K43" s="681"/>
      <c r="L43" s="681"/>
      <c r="M43" s="684"/>
    </row>
    <row r="44" spans="1:13">
      <c r="A44" s="692"/>
      <c r="B44" s="692"/>
      <c r="C44" s="692"/>
      <c r="D44" s="712"/>
      <c r="E44" s="716"/>
      <c r="F44" s="695"/>
      <c r="G44" s="509"/>
      <c r="H44" s="681"/>
      <c r="I44" s="681"/>
      <c r="J44" s="681"/>
      <c r="K44" s="681"/>
      <c r="L44" s="681"/>
      <c r="M44" s="684"/>
    </row>
    <row r="45" spans="1:13">
      <c r="A45" s="692"/>
      <c r="B45" s="692"/>
      <c r="C45" s="692"/>
      <c r="D45" s="712"/>
      <c r="E45" s="716"/>
      <c r="F45" s="695"/>
      <c r="G45" s="509"/>
      <c r="H45" s="681"/>
      <c r="I45" s="681"/>
      <c r="J45" s="681"/>
      <c r="K45" s="681"/>
      <c r="L45" s="681"/>
      <c r="M45" s="684"/>
    </row>
    <row r="46" spans="1:13">
      <c r="A46" s="692"/>
      <c r="B46" s="692"/>
      <c r="C46" s="692"/>
      <c r="D46" s="712"/>
      <c r="E46" s="716"/>
      <c r="F46" s="695"/>
      <c r="G46" s="509"/>
      <c r="H46" s="681"/>
      <c r="I46" s="681"/>
      <c r="J46" s="681"/>
      <c r="K46" s="681"/>
      <c r="L46" s="681"/>
      <c r="M46" s="684"/>
    </row>
    <row r="47" spans="1:13">
      <c r="A47" s="692"/>
      <c r="B47" s="692"/>
      <c r="C47" s="692"/>
      <c r="D47" s="713"/>
      <c r="E47" s="717"/>
      <c r="F47" s="695"/>
      <c r="G47" s="509"/>
      <c r="H47" s="681"/>
      <c r="I47" s="681"/>
      <c r="J47" s="681"/>
      <c r="K47" s="681"/>
      <c r="L47" s="681"/>
      <c r="M47" s="684"/>
    </row>
    <row r="48" spans="1:13">
      <c r="A48" s="692"/>
      <c r="B48" s="692"/>
      <c r="C48" s="692"/>
      <c r="D48" s="713"/>
      <c r="E48" s="717"/>
      <c r="F48" s="695"/>
      <c r="G48" s="509"/>
      <c r="H48" s="681"/>
      <c r="I48" s="681"/>
      <c r="J48" s="681"/>
      <c r="K48" s="681"/>
      <c r="L48" s="681"/>
      <c r="M48" s="684"/>
    </row>
    <row r="49" spans="1:13" ht="15.75" thickBot="1">
      <c r="A49" s="693"/>
      <c r="B49" s="693"/>
      <c r="C49" s="693"/>
      <c r="D49" s="714"/>
      <c r="E49" s="718"/>
      <c r="F49" s="696"/>
      <c r="G49" s="573"/>
      <c r="H49" s="682"/>
      <c r="I49" s="682"/>
      <c r="J49" s="682"/>
      <c r="K49" s="682"/>
      <c r="L49" s="682"/>
      <c r="M49" s="685"/>
    </row>
    <row r="50" spans="1:13">
      <c r="A50" s="691">
        <f>'7. Mapa Final'!A50</f>
        <v>5</v>
      </c>
      <c r="B50" s="691" t="str">
        <f>'7. Mapa Final'!B50</f>
        <v>Ofrecer, prometer, entregar, aceptar o solicitar una ventaja indebida para buscar agilizar la creación de cargos,  traslados,  transformación  o  supresión de cargos o   en busca de un beneficio propio o de terceros</v>
      </c>
      <c r="C50" s="691" t="str">
        <f>'7. Mapa Final'!C50</f>
        <v>Incumplimiento de las metas establecidas</v>
      </c>
      <c r="D50" s="711" t="str">
        <f>'7. Mapa Final'!J50</f>
        <v>Muy Baja - 1</v>
      </c>
      <c r="E50" s="715" t="str">
        <f>'7. Mapa Final'!K50</f>
        <v>Mayor - 4</v>
      </c>
      <c r="F50" s="694" t="str">
        <f>'7. Mapa Final'!M50</f>
        <v>Alto  - 4</v>
      </c>
      <c r="G50" s="509" t="s">
        <v>452</v>
      </c>
      <c r="H50" s="680"/>
      <c r="I50" s="680"/>
      <c r="J50" s="680"/>
      <c r="K50" s="680"/>
      <c r="L50" s="680"/>
      <c r="M50" s="683" t="s">
        <v>507</v>
      </c>
    </row>
    <row r="51" spans="1:13">
      <c r="A51" s="692"/>
      <c r="B51" s="692"/>
      <c r="C51" s="692"/>
      <c r="D51" s="712"/>
      <c r="E51" s="716"/>
      <c r="F51" s="695"/>
      <c r="G51" s="509"/>
      <c r="H51" s="681"/>
      <c r="I51" s="681"/>
      <c r="J51" s="681"/>
      <c r="K51" s="681"/>
      <c r="L51" s="681"/>
      <c r="M51" s="684"/>
    </row>
    <row r="52" spans="1:13">
      <c r="A52" s="692"/>
      <c r="B52" s="692"/>
      <c r="C52" s="692"/>
      <c r="D52" s="712"/>
      <c r="E52" s="716"/>
      <c r="F52" s="695"/>
      <c r="G52" s="509"/>
      <c r="H52" s="681"/>
      <c r="I52" s="681"/>
      <c r="J52" s="681"/>
      <c r="K52" s="681"/>
      <c r="L52" s="681"/>
      <c r="M52" s="684"/>
    </row>
    <row r="53" spans="1:13">
      <c r="A53" s="692"/>
      <c r="B53" s="692"/>
      <c r="C53" s="692"/>
      <c r="D53" s="712"/>
      <c r="E53" s="716"/>
      <c r="F53" s="695"/>
      <c r="G53" s="509"/>
      <c r="H53" s="681"/>
      <c r="I53" s="681"/>
      <c r="J53" s="681"/>
      <c r="K53" s="681"/>
      <c r="L53" s="681"/>
      <c r="M53" s="684"/>
    </row>
    <row r="54" spans="1:13">
      <c r="A54" s="692"/>
      <c r="B54" s="692"/>
      <c r="C54" s="692"/>
      <c r="D54" s="712"/>
      <c r="E54" s="716"/>
      <c r="F54" s="695"/>
      <c r="G54" s="509"/>
      <c r="H54" s="681"/>
      <c r="I54" s="681"/>
      <c r="J54" s="681"/>
      <c r="K54" s="681"/>
      <c r="L54" s="681"/>
      <c r="M54" s="684"/>
    </row>
    <row r="55" spans="1:13">
      <c r="A55" s="692"/>
      <c r="B55" s="692"/>
      <c r="C55" s="692"/>
      <c r="D55" s="712"/>
      <c r="E55" s="716"/>
      <c r="F55" s="695"/>
      <c r="G55" s="509"/>
      <c r="H55" s="681"/>
      <c r="I55" s="681"/>
      <c r="J55" s="681"/>
      <c r="K55" s="681"/>
      <c r="L55" s="681"/>
      <c r="M55" s="684"/>
    </row>
    <row r="56" spans="1:13">
      <c r="A56" s="692"/>
      <c r="B56" s="692"/>
      <c r="C56" s="692"/>
      <c r="D56" s="712"/>
      <c r="E56" s="716"/>
      <c r="F56" s="695"/>
      <c r="G56" s="509"/>
      <c r="H56" s="681"/>
      <c r="I56" s="681"/>
      <c r="J56" s="681"/>
      <c r="K56" s="681"/>
      <c r="L56" s="681"/>
      <c r="M56" s="684"/>
    </row>
    <row r="57" spans="1:13">
      <c r="A57" s="692"/>
      <c r="B57" s="692"/>
      <c r="C57" s="692"/>
      <c r="D57" s="713"/>
      <c r="E57" s="717"/>
      <c r="F57" s="695"/>
      <c r="G57" s="509"/>
      <c r="H57" s="681"/>
      <c r="I57" s="681"/>
      <c r="J57" s="681"/>
      <c r="K57" s="681"/>
      <c r="L57" s="681"/>
      <c r="M57" s="684"/>
    </row>
    <row r="58" spans="1:13">
      <c r="A58" s="692"/>
      <c r="B58" s="692"/>
      <c r="C58" s="692"/>
      <c r="D58" s="713"/>
      <c r="E58" s="717"/>
      <c r="F58" s="695"/>
      <c r="G58" s="509"/>
      <c r="H58" s="681"/>
      <c r="I58" s="681"/>
      <c r="J58" s="681"/>
      <c r="K58" s="681"/>
      <c r="L58" s="681"/>
      <c r="M58" s="684"/>
    </row>
    <row r="59" spans="1:13" ht="15.75" thickBot="1">
      <c r="A59" s="693"/>
      <c r="B59" s="693"/>
      <c r="C59" s="693"/>
      <c r="D59" s="714"/>
      <c r="E59" s="718"/>
      <c r="F59" s="696"/>
      <c r="G59" s="573"/>
      <c r="H59" s="682"/>
      <c r="I59" s="682"/>
      <c r="J59" s="682"/>
      <c r="K59" s="682"/>
      <c r="L59" s="682"/>
      <c r="M59" s="685"/>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87" priority="35" operator="containsText" text="3- Moderado">
      <formula>NOT(ISERROR(SEARCH("3- Moderado",A7)))</formula>
    </cfRule>
    <cfRule type="containsText" dxfId="86" priority="36" operator="containsText" text="6- Moderado">
      <formula>NOT(ISERROR(SEARCH("6- Moderado",A7)))</formula>
    </cfRule>
    <cfRule type="containsText" dxfId="85" priority="37" operator="containsText" text="4- Moderado">
      <formula>NOT(ISERROR(SEARCH("4- Moderado",A7)))</formula>
    </cfRule>
    <cfRule type="containsText" dxfId="84" priority="38" operator="containsText" text="3- Bajo">
      <formula>NOT(ISERROR(SEARCH("3- Bajo",A7)))</formula>
    </cfRule>
    <cfRule type="containsText" dxfId="83" priority="39" operator="containsText" text="4- Bajo">
      <formula>NOT(ISERROR(SEARCH("4- Bajo",A7)))</formula>
    </cfRule>
    <cfRule type="containsText" dxfId="82" priority="40" operator="containsText" text="1- Bajo">
      <formula>NOT(ISERROR(SEARCH("1- Bajo",A7)))</formula>
    </cfRule>
  </conditionalFormatting>
  <conditionalFormatting sqref="A10:E10 A20:E20 A30:E30 D40:E40 D50:E50">
    <cfRule type="containsText" dxfId="81" priority="29" operator="containsText" text="3- Moderado">
      <formula>NOT(ISERROR(SEARCH("3- Moderado",A10)))</formula>
    </cfRule>
    <cfRule type="containsText" dxfId="80" priority="30" operator="containsText" text="6- Moderado">
      <formula>NOT(ISERROR(SEARCH("6- Moderado",A10)))</formula>
    </cfRule>
    <cfRule type="containsText" dxfId="79" priority="31" operator="containsText" text="4- Moderado">
      <formula>NOT(ISERROR(SEARCH("4- Moderado",A10)))</formula>
    </cfRule>
    <cfRule type="containsText" dxfId="78" priority="32" operator="containsText" text="3- Bajo">
      <formula>NOT(ISERROR(SEARCH("3- Bajo",A10)))</formula>
    </cfRule>
    <cfRule type="containsText" dxfId="77" priority="33" operator="containsText" text="4- Bajo">
      <formula>NOT(ISERROR(SEARCH("4- Bajo",A10)))</formula>
    </cfRule>
    <cfRule type="containsText" dxfId="76" priority="34" operator="containsText" text="1- Bajo">
      <formula>NOT(ISERROR(SEARCH("1- Bajo",A10)))</formula>
    </cfRule>
  </conditionalFormatting>
  <conditionalFormatting sqref="C8:F8">
    <cfRule type="containsText" dxfId="75" priority="13" operator="containsText" text="3- Moderado">
      <formula>NOT(ISERROR(SEARCH("3- Moderado",C8)))</formula>
    </cfRule>
    <cfRule type="containsText" dxfId="74" priority="14" operator="containsText" text="6- Moderado">
      <formula>NOT(ISERROR(SEARCH("6- Moderado",C8)))</formula>
    </cfRule>
    <cfRule type="containsText" dxfId="73" priority="15" operator="containsText" text="4- Moderado">
      <formula>NOT(ISERROR(SEARCH("4- Moderado",C8)))</formula>
    </cfRule>
    <cfRule type="containsText" dxfId="72" priority="16" operator="containsText" text="3- Bajo">
      <formula>NOT(ISERROR(SEARCH("3- Bajo",C8)))</formula>
    </cfRule>
    <cfRule type="containsText" dxfId="71" priority="17" operator="containsText" text="4- Bajo">
      <formula>NOT(ISERROR(SEARCH("4- Bajo",C8)))</formula>
    </cfRule>
    <cfRule type="containsText" dxfId="70" priority="18" operator="containsText" text="1- Bajo">
      <formula>NOT(ISERROR(SEARCH("1- Bajo",C8)))</formula>
    </cfRule>
  </conditionalFormatting>
  <conditionalFormatting sqref="D10:D59">
    <cfRule type="containsText" dxfId="69" priority="23" operator="containsText" text="Muy Alta">
      <formula>NOT(ISERROR(SEARCH("Muy Alta",D10)))</formula>
    </cfRule>
    <cfRule type="containsText" dxfId="68" priority="24" operator="containsText" text="Alta">
      <formula>NOT(ISERROR(SEARCH("Alta",D10)))</formula>
    </cfRule>
    <cfRule type="containsText" dxfId="67" priority="25" operator="containsText" text="Baja">
      <formula>NOT(ISERROR(SEARCH("Baja",D10)))</formula>
    </cfRule>
    <cfRule type="containsText" dxfId="66" priority="26" operator="containsText" text="Muy Baja">
      <formula>NOT(ISERROR(SEARCH("Muy Baja",D10)))</formula>
    </cfRule>
    <cfRule type="containsText" dxfId="65" priority="28" operator="containsText" text="Media">
      <formula>NOT(ISERROR(SEARCH("Media",D10)))</formula>
    </cfRule>
  </conditionalFormatting>
  <conditionalFormatting sqref="E10:E59">
    <cfRule type="containsText" dxfId="64" priority="19" operator="containsText" text="Catastrófico">
      <formula>NOT(ISERROR(SEARCH("Catastrófico",E10)))</formula>
    </cfRule>
    <cfRule type="containsText" dxfId="63" priority="20" operator="containsText" text="Mayor">
      <formula>NOT(ISERROR(SEARCH("Mayor",E10)))</formula>
    </cfRule>
    <cfRule type="containsText" dxfId="62" priority="21" operator="containsText" text="Menor">
      <formula>NOT(ISERROR(SEARCH("Menor",E10)))</formula>
    </cfRule>
    <cfRule type="containsText" dxfId="61" priority="22" operator="containsText" text="Leve">
      <formula>NOT(ISERROR(SEARCH("Leve",E10)))</formula>
    </cfRule>
  </conditionalFormatting>
  <conditionalFormatting sqref="E10:F59">
    <cfRule type="containsText" dxfId="60" priority="27" operator="containsText" text="Moderado">
      <formula>NOT(ISERROR(SEARCH("Moderado",E10)))</formula>
    </cfRule>
  </conditionalFormatting>
  <conditionalFormatting sqref="F10:F59">
    <cfRule type="containsText" dxfId="59" priority="41" operator="containsText" text="Bajo">
      <formula>NOT(ISERROR(SEARCH("Bajo",F10)))</formula>
    </cfRule>
    <cfRule type="containsText" dxfId="58" priority="42" operator="containsText" text="Moderado">
      <formula>NOT(ISERROR(SEARCH("Moderado",F10)))</formula>
    </cfRule>
    <cfRule type="containsText" dxfId="57" priority="43" operator="containsText" text="Alto">
      <formula>NOT(ISERROR(SEARCH("Alto",F10)))</formula>
    </cfRule>
    <cfRule type="containsText" dxfId="56"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55" priority="7" operator="containsText" text="3- Moderado">
      <formula>NOT(ISERROR(SEARCH("3- Moderado",A40)))</formula>
    </cfRule>
    <cfRule type="containsText" dxfId="54" priority="8" operator="containsText" text="6- Moderado">
      <formula>NOT(ISERROR(SEARCH("6- Moderado",A40)))</formula>
    </cfRule>
    <cfRule type="containsText" dxfId="53" priority="9" operator="containsText" text="4- Moderado">
      <formula>NOT(ISERROR(SEARCH("4- Moderado",A40)))</formula>
    </cfRule>
    <cfRule type="containsText" dxfId="52" priority="10" operator="containsText" text="3- Bajo">
      <formula>NOT(ISERROR(SEARCH("3- Bajo",A40)))</formula>
    </cfRule>
    <cfRule type="containsText" dxfId="51" priority="11" operator="containsText" text="4- Bajo">
      <formula>NOT(ISERROR(SEARCH("4- Bajo",A40)))</formula>
    </cfRule>
    <cfRule type="containsText" dxfId="50" priority="12" operator="containsText" text="1- Bajo">
      <formula>NOT(ISERROR(SEARCH("1- Bajo",A40)))</formula>
    </cfRule>
  </conditionalFormatting>
  <conditionalFormatting sqref="A50:C50">
    <cfRule type="containsText" dxfId="49" priority="1" operator="containsText" text="3- Moderado">
      <formula>NOT(ISERROR(SEARCH("3- Moderado",A50)))</formula>
    </cfRule>
    <cfRule type="containsText" dxfId="48" priority="2" operator="containsText" text="6- Moderado">
      <formula>NOT(ISERROR(SEARCH("6- Moderado",A50)))</formula>
    </cfRule>
    <cfRule type="containsText" dxfId="47" priority="3" operator="containsText" text="4- Moderado">
      <formula>NOT(ISERROR(SEARCH("4- Moderado",A50)))</formula>
    </cfRule>
    <cfRule type="containsText" dxfId="46" priority="4" operator="containsText" text="3- Bajo">
      <formula>NOT(ISERROR(SEARCH("3- Bajo",A50)))</formula>
    </cfRule>
    <cfRule type="containsText" dxfId="45" priority="5" operator="containsText" text="4- Bajo">
      <formula>NOT(ISERROR(SEARCH("4- Bajo",A50)))</formula>
    </cfRule>
    <cfRule type="containsText" dxfId="44"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C71B0AFC-FA54-4967-8A77-26AB11C55756}"/>
    <dataValidation allowBlank="1" showInputMessage="1" showErrorMessage="1" prompt="Seleccionar si el responsable es el responsable de las acciones es el nivel central" sqref="I7:I8" xr:uid="{74018C86-6377-4E8A-A590-F696E00B3B2C}"/>
    <dataValidation allowBlank="1" showInputMessage="1" showErrorMessage="1" prompt="Describir las actividades que se van a desarrollar para el proyecto" sqref="H7" xr:uid="{6FCBC03A-9E0E-469B-8799-6ABBAC43AFAC}"/>
    <dataValidation allowBlank="1" showInputMessage="1" showErrorMessage="1" prompt="Registrar qué factor  que ocasina el riesgo: un facot identtficado el contexto._x000a_O  personas, recursos, estilo de direccion , factores externos, , codiciones ambientales" sqref="C8" xr:uid="{8138B1CA-5923-4D11-824A-F1121D49B35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86DF2C-FE5E-4A11-8602-54E8459A339A}">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1" zoomScaleNormal="71"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4"/>
      <c r="B1" s="665"/>
      <c r="C1" s="668"/>
      <c r="D1" s="668"/>
      <c r="E1" s="668"/>
      <c r="F1" s="668"/>
      <c r="G1" s="668"/>
      <c r="H1" s="668"/>
      <c r="I1" s="668"/>
      <c r="J1" s="669"/>
      <c r="K1" s="704"/>
      <c r="L1" s="704"/>
      <c r="M1" s="7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6"/>
      <c r="B2" s="667"/>
      <c r="C2" s="670"/>
      <c r="D2" s="670"/>
      <c r="E2" s="670"/>
      <c r="F2" s="670"/>
      <c r="G2" s="670"/>
      <c r="H2" s="670"/>
      <c r="I2" s="670"/>
      <c r="J2" s="671"/>
      <c r="K2" s="704"/>
      <c r="L2" s="704"/>
      <c r="M2" s="7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0"/>
      <c r="D3" s="670"/>
      <c r="E3" s="670"/>
      <c r="F3" s="670"/>
      <c r="G3" s="670"/>
      <c r="H3" s="670"/>
      <c r="I3" s="670"/>
      <c r="J3" s="671"/>
      <c r="K3" s="704"/>
      <c r="L3" s="704"/>
      <c r="M3" s="7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2" t="s">
        <v>267</v>
      </c>
      <c r="B4" s="705"/>
      <c r="C4" s="709" t="s">
        <v>5</v>
      </c>
      <c r="D4" s="709"/>
      <c r="E4" s="709"/>
      <c r="F4" s="709"/>
      <c r="G4" s="709"/>
      <c r="H4" s="709"/>
      <c r="I4" s="709"/>
      <c r="J4" s="709"/>
      <c r="K4" s="709"/>
      <c r="L4" s="709"/>
      <c r="M4" s="70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62" t="s">
        <v>269</v>
      </c>
      <c r="B5" s="705"/>
      <c r="C5" s="710" t="s">
        <v>270</v>
      </c>
      <c r="D5" s="710"/>
      <c r="E5" s="710"/>
      <c r="F5" s="710"/>
      <c r="G5" s="710"/>
      <c r="H5" s="710"/>
      <c r="I5" s="710"/>
      <c r="J5" s="710"/>
      <c r="K5" s="710"/>
      <c r="L5" s="710"/>
      <c r="M5" s="71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2" t="s">
        <v>271</v>
      </c>
      <c r="B6" s="705"/>
      <c r="C6" s="677" t="s">
        <v>488</v>
      </c>
      <c r="D6" s="678"/>
      <c r="E6" s="678"/>
      <c r="F6" s="678"/>
      <c r="G6" s="678"/>
      <c r="H6" s="678"/>
      <c r="I6" s="678"/>
      <c r="J6" s="678"/>
      <c r="K6" s="678"/>
      <c r="L6" s="678"/>
      <c r="M6" s="67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2" t="s">
        <v>489</v>
      </c>
      <c r="B7" s="643"/>
      <c r="C7" s="644"/>
      <c r="D7" s="706" t="s">
        <v>490</v>
      </c>
      <c r="E7" s="706"/>
      <c r="F7" s="706"/>
      <c r="G7" s="707" t="s">
        <v>491</v>
      </c>
      <c r="H7" s="634" t="s">
        <v>492</v>
      </c>
      <c r="I7" s="636" t="s">
        <v>493</v>
      </c>
      <c r="J7" s="637"/>
      <c r="K7" s="636" t="s">
        <v>494</v>
      </c>
      <c r="L7" s="637"/>
      <c r="M7" s="708" t="s">
        <v>506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496</v>
      </c>
      <c r="F8" s="28" t="s">
        <v>497</v>
      </c>
      <c r="G8" s="707"/>
      <c r="H8" s="635"/>
      <c r="I8" s="29" t="s">
        <v>498</v>
      </c>
      <c r="J8" s="29" t="s">
        <v>499</v>
      </c>
      <c r="K8" s="29" t="s">
        <v>500</v>
      </c>
      <c r="L8" s="29" t="s">
        <v>501</v>
      </c>
      <c r="M8" s="70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6"/>
      <c r="B9" s="687"/>
      <c r="C9" s="687"/>
      <c r="D9" s="687"/>
      <c r="E9" s="687"/>
      <c r="F9" s="687"/>
      <c r="G9" s="68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1">
        <f>'7. Mapa Final'!A10</f>
        <v>1</v>
      </c>
      <c r="B10" s="691" t="str">
        <f>'7. Mapa Final'!B10</f>
        <v xml:space="preserve">Entrega de información inexacta o desactualizada a usuarios  y partes interesadas </v>
      </c>
      <c r="C10" s="691" t="str">
        <f>'7. Mapa Final'!C10</f>
        <v xml:space="preserve"> Registro errado o incompleto de la información solicitada y/o entregada de las propuestas de reordenamiento.</v>
      </c>
      <c r="D10" s="711" t="str">
        <f>'7. Mapa Final'!J10</f>
        <v>Muy Baja - 1</v>
      </c>
      <c r="E10" s="715" t="str">
        <f>'7. Mapa Final'!K10</f>
        <v>Moderado - 3</v>
      </c>
      <c r="F10" s="694" t="str">
        <f>'7. Mapa Final'!M10</f>
        <v>Moderado - 3</v>
      </c>
      <c r="G10" s="509" t="s">
        <v>449</v>
      </c>
      <c r="H10" s="680"/>
      <c r="I10" s="680"/>
      <c r="J10" s="680"/>
      <c r="K10" s="680"/>
      <c r="L10" s="680"/>
      <c r="M10" s="68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2"/>
      <c r="B11" s="692"/>
      <c r="C11" s="692"/>
      <c r="D11" s="712"/>
      <c r="E11" s="716"/>
      <c r="F11" s="695"/>
      <c r="G11" s="509"/>
      <c r="H11" s="681"/>
      <c r="I11" s="681"/>
      <c r="J11" s="681"/>
      <c r="K11" s="681"/>
      <c r="L11" s="681"/>
      <c r="M11" s="68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2"/>
      <c r="B12" s="692"/>
      <c r="C12" s="692"/>
      <c r="D12" s="712"/>
      <c r="E12" s="716"/>
      <c r="F12" s="695"/>
      <c r="G12" s="509"/>
      <c r="H12" s="681"/>
      <c r="I12" s="681"/>
      <c r="J12" s="681"/>
      <c r="K12" s="681"/>
      <c r="L12" s="681"/>
      <c r="M12" s="68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2"/>
      <c r="B13" s="692"/>
      <c r="C13" s="692"/>
      <c r="D13" s="712"/>
      <c r="E13" s="716"/>
      <c r="F13" s="695"/>
      <c r="G13" s="509"/>
      <c r="H13" s="681"/>
      <c r="I13" s="681"/>
      <c r="J13" s="681"/>
      <c r="K13" s="681"/>
      <c r="L13" s="681"/>
      <c r="M13" s="68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2"/>
      <c r="B14" s="692"/>
      <c r="C14" s="692"/>
      <c r="D14" s="712"/>
      <c r="E14" s="716"/>
      <c r="F14" s="695"/>
      <c r="G14" s="509"/>
      <c r="H14" s="681"/>
      <c r="I14" s="681"/>
      <c r="J14" s="681"/>
      <c r="K14" s="681"/>
      <c r="L14" s="681"/>
      <c r="M14" s="68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2"/>
      <c r="B15" s="692"/>
      <c r="C15" s="692"/>
      <c r="D15" s="712"/>
      <c r="E15" s="716"/>
      <c r="F15" s="695"/>
      <c r="G15" s="509"/>
      <c r="H15" s="681"/>
      <c r="I15" s="681"/>
      <c r="J15" s="681"/>
      <c r="K15" s="681"/>
      <c r="L15" s="681"/>
      <c r="M15" s="68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2"/>
      <c r="B16" s="692"/>
      <c r="C16" s="692"/>
      <c r="D16" s="712"/>
      <c r="E16" s="716"/>
      <c r="F16" s="695"/>
      <c r="G16" s="509"/>
      <c r="H16" s="681"/>
      <c r="I16" s="681"/>
      <c r="J16" s="681"/>
      <c r="K16" s="681"/>
      <c r="L16" s="681"/>
      <c r="M16" s="68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2"/>
      <c r="B17" s="692"/>
      <c r="C17" s="692"/>
      <c r="D17" s="713"/>
      <c r="E17" s="717"/>
      <c r="F17" s="695"/>
      <c r="G17" s="509"/>
      <c r="H17" s="681"/>
      <c r="I17" s="681"/>
      <c r="J17" s="681"/>
      <c r="K17" s="681"/>
      <c r="L17" s="681"/>
      <c r="M17" s="68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2"/>
      <c r="B18" s="692"/>
      <c r="C18" s="692"/>
      <c r="D18" s="713"/>
      <c r="E18" s="717"/>
      <c r="F18" s="695"/>
      <c r="G18" s="509"/>
      <c r="H18" s="681"/>
      <c r="I18" s="681"/>
      <c r="J18" s="681"/>
      <c r="K18" s="681"/>
      <c r="L18" s="681"/>
      <c r="M18" s="68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3"/>
      <c r="B19" s="693"/>
      <c r="C19" s="693"/>
      <c r="D19" s="714"/>
      <c r="E19" s="718"/>
      <c r="F19" s="696"/>
      <c r="G19" s="573"/>
      <c r="H19" s="682"/>
      <c r="I19" s="682"/>
      <c r="J19" s="682"/>
      <c r="K19" s="682"/>
      <c r="L19" s="682"/>
      <c r="M19" s="68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91">
        <f>'7. Mapa Final'!A20</f>
        <v>2</v>
      </c>
      <c r="B20" s="691" t="str">
        <f>'7. Mapa Final'!B20</f>
        <v>Desacierto</v>
      </c>
      <c r="C20" s="691" t="str">
        <f>'7. Mapa Final'!C20</f>
        <v>Equivocación o error en la toma de decisiones, respecto a las acciones adoptadas para reordenar o descongestionar el aparato de justicia causada por información estadística errada o insuficiente desgaste administrativo.</v>
      </c>
      <c r="D20" s="711" t="str">
        <f>'7. Mapa Final'!J20</f>
        <v>Muy Baja - 1</v>
      </c>
      <c r="E20" s="715" t="str">
        <f>'7. Mapa Final'!K20</f>
        <v>Moderado - 3</v>
      </c>
      <c r="F20" s="694" t="str">
        <f>'7. Mapa Final'!M20</f>
        <v>Moderado - 3</v>
      </c>
      <c r="G20" s="509" t="s">
        <v>445</v>
      </c>
      <c r="H20" s="680"/>
      <c r="I20" s="680"/>
      <c r="J20" s="680"/>
      <c r="K20" s="680"/>
      <c r="L20" s="680"/>
      <c r="M20" s="68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2"/>
      <c r="B21" s="692"/>
      <c r="C21" s="692"/>
      <c r="D21" s="712"/>
      <c r="E21" s="716"/>
      <c r="F21" s="695"/>
      <c r="G21" s="509"/>
      <c r="H21" s="681"/>
      <c r="I21" s="681"/>
      <c r="J21" s="681"/>
      <c r="K21" s="681"/>
      <c r="L21" s="681"/>
      <c r="M21" s="68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2"/>
      <c r="B22" s="692"/>
      <c r="C22" s="692"/>
      <c r="D22" s="712"/>
      <c r="E22" s="716"/>
      <c r="F22" s="695"/>
      <c r="G22" s="509"/>
      <c r="H22" s="681"/>
      <c r="I22" s="681"/>
      <c r="J22" s="681"/>
      <c r="K22" s="681"/>
      <c r="L22" s="681"/>
      <c r="M22" s="68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2"/>
      <c r="B23" s="692"/>
      <c r="C23" s="692"/>
      <c r="D23" s="712"/>
      <c r="E23" s="716"/>
      <c r="F23" s="695"/>
      <c r="G23" s="509"/>
      <c r="H23" s="681"/>
      <c r="I23" s="681"/>
      <c r="J23" s="681"/>
      <c r="K23" s="681"/>
      <c r="L23" s="681"/>
      <c r="M23" s="68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2"/>
      <c r="B24" s="692"/>
      <c r="C24" s="692"/>
      <c r="D24" s="712"/>
      <c r="E24" s="716"/>
      <c r="F24" s="695"/>
      <c r="G24" s="509"/>
      <c r="H24" s="681"/>
      <c r="I24" s="681"/>
      <c r="J24" s="681"/>
      <c r="K24" s="681"/>
      <c r="L24" s="681"/>
      <c r="M24" s="68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2"/>
      <c r="B25" s="692"/>
      <c r="C25" s="692"/>
      <c r="D25" s="712"/>
      <c r="E25" s="716"/>
      <c r="F25" s="695"/>
      <c r="G25" s="509"/>
      <c r="H25" s="681"/>
      <c r="I25" s="681"/>
      <c r="J25" s="681"/>
      <c r="K25" s="681"/>
      <c r="L25" s="681"/>
      <c r="M25" s="681"/>
      <c r="N25" s="34"/>
      <c r="O25" s="34"/>
    </row>
    <row r="26" spans="1:169">
      <c r="A26" s="692"/>
      <c r="B26" s="692"/>
      <c r="C26" s="692"/>
      <c r="D26" s="712"/>
      <c r="E26" s="716"/>
      <c r="F26" s="695"/>
      <c r="G26" s="509"/>
      <c r="H26" s="681"/>
      <c r="I26" s="681"/>
      <c r="J26" s="681"/>
      <c r="K26" s="681"/>
      <c r="L26" s="681"/>
      <c r="M26" s="681"/>
      <c r="N26" s="34"/>
      <c r="O26" s="34"/>
    </row>
    <row r="27" spans="1:169">
      <c r="A27" s="692"/>
      <c r="B27" s="692"/>
      <c r="C27" s="692"/>
      <c r="D27" s="713"/>
      <c r="E27" s="717"/>
      <c r="F27" s="695"/>
      <c r="G27" s="509"/>
      <c r="H27" s="681"/>
      <c r="I27" s="681"/>
      <c r="J27" s="681"/>
      <c r="K27" s="681"/>
      <c r="L27" s="681"/>
      <c r="M27" s="681"/>
      <c r="N27" s="34"/>
      <c r="O27" s="34"/>
    </row>
    <row r="28" spans="1:169">
      <c r="A28" s="692"/>
      <c r="B28" s="692"/>
      <c r="C28" s="692"/>
      <c r="D28" s="713"/>
      <c r="E28" s="717"/>
      <c r="F28" s="695"/>
      <c r="G28" s="509"/>
      <c r="H28" s="681"/>
      <c r="I28" s="681"/>
      <c r="J28" s="681"/>
      <c r="K28" s="681"/>
      <c r="L28" s="681"/>
      <c r="M28" s="681"/>
      <c r="N28" s="34"/>
      <c r="O28" s="34"/>
    </row>
    <row r="29" spans="1:169" ht="15.75" thickBot="1">
      <c r="A29" s="693"/>
      <c r="B29" s="693"/>
      <c r="C29" s="693"/>
      <c r="D29" s="714"/>
      <c r="E29" s="718"/>
      <c r="F29" s="696"/>
      <c r="G29" s="573"/>
      <c r="H29" s="682"/>
      <c r="I29" s="682"/>
      <c r="J29" s="682"/>
      <c r="K29" s="682"/>
      <c r="L29" s="682"/>
      <c r="M29" s="682"/>
      <c r="N29" s="34"/>
      <c r="O29" s="34"/>
    </row>
    <row r="30" spans="1:169">
      <c r="A30" s="691">
        <f>'7. Mapa Final'!A30</f>
        <v>3</v>
      </c>
      <c r="B30" s="691" t="str">
        <f>'7. Mapa Final'!B30</f>
        <v xml:space="preserve">Recibir dádivas o beneficios a nombre propio o de terceros para, no entregar o entregar información privilegiada o confidencial </v>
      </c>
      <c r="C30" s="691" t="str">
        <f>'7. Mapa Final'!C30</f>
        <v xml:space="preserve">Posibilidad de actos indebidos de  los servidores judiciales debido a  la carencia en transparencia, etica y valores </v>
      </c>
      <c r="D30" s="711" t="str">
        <f>'7. Mapa Final'!J30</f>
        <v>Muy Baja - 1</v>
      </c>
      <c r="E30" s="715" t="str">
        <f>'7. Mapa Final'!K30</f>
        <v>Moderado - 3</v>
      </c>
      <c r="F30" s="694" t="str">
        <f>'7. Mapa Final'!M30</f>
        <v>Moderado - 3</v>
      </c>
      <c r="G30" s="509" t="s">
        <v>452</v>
      </c>
      <c r="H30" s="680"/>
      <c r="I30" s="680"/>
      <c r="J30" s="680"/>
      <c r="K30" s="680"/>
      <c r="L30" s="680"/>
      <c r="M30" s="680"/>
    </row>
    <row r="31" spans="1:169">
      <c r="A31" s="692"/>
      <c r="B31" s="692"/>
      <c r="C31" s="692"/>
      <c r="D31" s="712"/>
      <c r="E31" s="716"/>
      <c r="F31" s="695"/>
      <c r="G31" s="509"/>
      <c r="H31" s="681"/>
      <c r="I31" s="681"/>
      <c r="J31" s="681"/>
      <c r="K31" s="681"/>
      <c r="L31" s="681"/>
      <c r="M31" s="681"/>
    </row>
    <row r="32" spans="1:169">
      <c r="A32" s="692"/>
      <c r="B32" s="692"/>
      <c r="C32" s="692"/>
      <c r="D32" s="712"/>
      <c r="E32" s="716"/>
      <c r="F32" s="695"/>
      <c r="G32" s="509"/>
      <c r="H32" s="681"/>
      <c r="I32" s="681"/>
      <c r="J32" s="681"/>
      <c r="K32" s="681"/>
      <c r="L32" s="681"/>
      <c r="M32" s="681"/>
    </row>
    <row r="33" spans="1:13">
      <c r="A33" s="692"/>
      <c r="B33" s="692"/>
      <c r="C33" s="692"/>
      <c r="D33" s="712"/>
      <c r="E33" s="716"/>
      <c r="F33" s="695"/>
      <c r="G33" s="509"/>
      <c r="H33" s="681"/>
      <c r="I33" s="681"/>
      <c r="J33" s="681"/>
      <c r="K33" s="681"/>
      <c r="L33" s="681"/>
      <c r="M33" s="681"/>
    </row>
    <row r="34" spans="1:13">
      <c r="A34" s="692"/>
      <c r="B34" s="692"/>
      <c r="C34" s="692"/>
      <c r="D34" s="712"/>
      <c r="E34" s="716"/>
      <c r="F34" s="695"/>
      <c r="G34" s="509"/>
      <c r="H34" s="681"/>
      <c r="I34" s="681"/>
      <c r="J34" s="681"/>
      <c r="K34" s="681"/>
      <c r="L34" s="681"/>
      <c r="M34" s="681"/>
    </row>
    <row r="35" spans="1:13">
      <c r="A35" s="692"/>
      <c r="B35" s="692"/>
      <c r="C35" s="692"/>
      <c r="D35" s="712"/>
      <c r="E35" s="716"/>
      <c r="F35" s="695"/>
      <c r="G35" s="509"/>
      <c r="H35" s="681"/>
      <c r="I35" s="681"/>
      <c r="J35" s="681"/>
      <c r="K35" s="681"/>
      <c r="L35" s="681"/>
      <c r="M35" s="681"/>
    </row>
    <row r="36" spans="1:13">
      <c r="A36" s="692"/>
      <c r="B36" s="692"/>
      <c r="C36" s="692"/>
      <c r="D36" s="712"/>
      <c r="E36" s="716"/>
      <c r="F36" s="695"/>
      <c r="G36" s="509"/>
      <c r="H36" s="681"/>
      <c r="I36" s="681"/>
      <c r="J36" s="681"/>
      <c r="K36" s="681"/>
      <c r="L36" s="681"/>
      <c r="M36" s="681"/>
    </row>
    <row r="37" spans="1:13">
      <c r="A37" s="692"/>
      <c r="B37" s="692"/>
      <c r="C37" s="692"/>
      <c r="D37" s="713"/>
      <c r="E37" s="717"/>
      <c r="F37" s="695"/>
      <c r="G37" s="509"/>
      <c r="H37" s="681"/>
      <c r="I37" s="681"/>
      <c r="J37" s="681"/>
      <c r="K37" s="681"/>
      <c r="L37" s="681"/>
      <c r="M37" s="681"/>
    </row>
    <row r="38" spans="1:13">
      <c r="A38" s="692"/>
      <c r="B38" s="692"/>
      <c r="C38" s="692"/>
      <c r="D38" s="713"/>
      <c r="E38" s="717"/>
      <c r="F38" s="695"/>
      <c r="G38" s="509"/>
      <c r="H38" s="681"/>
      <c r="I38" s="681"/>
      <c r="J38" s="681"/>
      <c r="K38" s="681"/>
      <c r="L38" s="681"/>
      <c r="M38" s="681"/>
    </row>
    <row r="39" spans="1:13" ht="15.75" thickBot="1">
      <c r="A39" s="693"/>
      <c r="B39" s="693"/>
      <c r="C39" s="693"/>
      <c r="D39" s="714"/>
      <c r="E39" s="718"/>
      <c r="F39" s="696"/>
      <c r="G39" s="573"/>
      <c r="H39" s="682"/>
      <c r="I39" s="682"/>
      <c r="J39" s="682"/>
      <c r="K39" s="682"/>
      <c r="L39" s="682"/>
      <c r="M39" s="682"/>
    </row>
    <row r="40" spans="1:13">
      <c r="A40" s="691">
        <f>'7. Mapa Final'!A40</f>
        <v>4</v>
      </c>
      <c r="B40" s="691" t="str">
        <f>'7. Mapa Final'!B40</f>
        <v>Incumplimiento o demora en entrega de Documentos (Propuestas, Respuestas  a Peticiones, Informes</v>
      </c>
      <c r="C40" s="691" t="str">
        <f>'7. Mapa Final'!C40</f>
        <v>Incumplimiento de las metas establecidas</v>
      </c>
      <c r="D40" s="711" t="str">
        <f>'7. Mapa Final'!J40</f>
        <v>Muy Baja - 1</v>
      </c>
      <c r="E40" s="715" t="str">
        <f>'7. Mapa Final'!K40</f>
        <v>Menor - 2</v>
      </c>
      <c r="F40" s="694" t="str">
        <f>'7. Mapa Final'!M40</f>
        <v>Bajo - 2</v>
      </c>
      <c r="G40" s="509" t="s">
        <v>452</v>
      </c>
      <c r="H40" s="680"/>
      <c r="I40" s="680"/>
      <c r="J40" s="680"/>
      <c r="K40" s="680"/>
      <c r="L40" s="680"/>
      <c r="M40" s="680"/>
    </row>
    <row r="41" spans="1:13">
      <c r="A41" s="692"/>
      <c r="B41" s="692"/>
      <c r="C41" s="692"/>
      <c r="D41" s="712"/>
      <c r="E41" s="716"/>
      <c r="F41" s="695"/>
      <c r="G41" s="509"/>
      <c r="H41" s="681"/>
      <c r="I41" s="681"/>
      <c r="J41" s="681"/>
      <c r="K41" s="681"/>
      <c r="L41" s="681"/>
      <c r="M41" s="681"/>
    </row>
    <row r="42" spans="1:13">
      <c r="A42" s="692"/>
      <c r="B42" s="692"/>
      <c r="C42" s="692"/>
      <c r="D42" s="712"/>
      <c r="E42" s="716"/>
      <c r="F42" s="695"/>
      <c r="G42" s="509"/>
      <c r="H42" s="681"/>
      <c r="I42" s="681"/>
      <c r="J42" s="681"/>
      <c r="K42" s="681"/>
      <c r="L42" s="681"/>
      <c r="M42" s="681"/>
    </row>
    <row r="43" spans="1:13">
      <c r="A43" s="692"/>
      <c r="B43" s="692"/>
      <c r="C43" s="692"/>
      <c r="D43" s="712"/>
      <c r="E43" s="716"/>
      <c r="F43" s="695"/>
      <c r="G43" s="509"/>
      <c r="H43" s="681"/>
      <c r="I43" s="681"/>
      <c r="J43" s="681"/>
      <c r="K43" s="681"/>
      <c r="L43" s="681"/>
      <c r="M43" s="681"/>
    </row>
    <row r="44" spans="1:13">
      <c r="A44" s="692"/>
      <c r="B44" s="692"/>
      <c r="C44" s="692"/>
      <c r="D44" s="712"/>
      <c r="E44" s="716"/>
      <c r="F44" s="695"/>
      <c r="G44" s="509"/>
      <c r="H44" s="681"/>
      <c r="I44" s="681"/>
      <c r="J44" s="681"/>
      <c r="K44" s="681"/>
      <c r="L44" s="681"/>
      <c r="M44" s="681"/>
    </row>
    <row r="45" spans="1:13">
      <c r="A45" s="692"/>
      <c r="B45" s="692"/>
      <c r="C45" s="692"/>
      <c r="D45" s="712"/>
      <c r="E45" s="716"/>
      <c r="F45" s="695"/>
      <c r="G45" s="509"/>
      <c r="H45" s="681"/>
      <c r="I45" s="681"/>
      <c r="J45" s="681"/>
      <c r="K45" s="681"/>
      <c r="L45" s="681"/>
      <c r="M45" s="681"/>
    </row>
    <row r="46" spans="1:13">
      <c r="A46" s="692"/>
      <c r="B46" s="692"/>
      <c r="C46" s="692"/>
      <c r="D46" s="712"/>
      <c r="E46" s="716"/>
      <c r="F46" s="695"/>
      <c r="G46" s="509"/>
      <c r="H46" s="681"/>
      <c r="I46" s="681"/>
      <c r="J46" s="681"/>
      <c r="K46" s="681"/>
      <c r="L46" s="681"/>
      <c r="M46" s="681"/>
    </row>
    <row r="47" spans="1:13">
      <c r="A47" s="692"/>
      <c r="B47" s="692"/>
      <c r="C47" s="692"/>
      <c r="D47" s="713"/>
      <c r="E47" s="717"/>
      <c r="F47" s="695"/>
      <c r="G47" s="509"/>
      <c r="H47" s="681"/>
      <c r="I47" s="681"/>
      <c r="J47" s="681"/>
      <c r="K47" s="681"/>
      <c r="L47" s="681"/>
      <c r="M47" s="681"/>
    </row>
    <row r="48" spans="1:13">
      <c r="A48" s="692"/>
      <c r="B48" s="692"/>
      <c r="C48" s="692"/>
      <c r="D48" s="713"/>
      <c r="E48" s="717"/>
      <c r="F48" s="695"/>
      <c r="G48" s="509"/>
      <c r="H48" s="681"/>
      <c r="I48" s="681"/>
      <c r="J48" s="681"/>
      <c r="K48" s="681"/>
      <c r="L48" s="681"/>
      <c r="M48" s="681"/>
    </row>
    <row r="49" spans="1:13" ht="15.75" thickBot="1">
      <c r="A49" s="693"/>
      <c r="B49" s="693"/>
      <c r="C49" s="693"/>
      <c r="D49" s="714"/>
      <c r="E49" s="718"/>
      <c r="F49" s="696"/>
      <c r="G49" s="573"/>
      <c r="H49" s="682"/>
      <c r="I49" s="682"/>
      <c r="J49" s="682"/>
      <c r="K49" s="682"/>
      <c r="L49" s="682"/>
      <c r="M49" s="682"/>
    </row>
    <row r="50" spans="1:13">
      <c r="A50" s="691">
        <f>'7. Mapa Final'!A50</f>
        <v>5</v>
      </c>
      <c r="B50" s="691" t="str">
        <f>'7. Mapa Final'!B50</f>
        <v>Ofrecer, prometer, entregar, aceptar o solicitar una ventaja indebida para buscar agilizar la creación de cargos,  traslados,  transformación  o  supresión de cargos o   en busca de un beneficio propio o de terceros</v>
      </c>
      <c r="C50" s="691" t="str">
        <f>'7. Mapa Final'!C50</f>
        <v>Incumplimiento de las metas establecidas</v>
      </c>
      <c r="D50" s="711" t="str">
        <f>'7. Mapa Final'!J50</f>
        <v>Muy Baja - 1</v>
      </c>
      <c r="E50" s="715" t="str">
        <f>'7. Mapa Final'!K50</f>
        <v>Mayor - 4</v>
      </c>
      <c r="F50" s="694" t="str">
        <f>'7. Mapa Final'!M50</f>
        <v>Alto  - 4</v>
      </c>
      <c r="G50" s="509" t="s">
        <v>452</v>
      </c>
      <c r="H50" s="680"/>
      <c r="I50" s="680"/>
      <c r="J50" s="680"/>
      <c r="K50" s="680"/>
      <c r="L50" s="680"/>
      <c r="M50" s="680"/>
    </row>
    <row r="51" spans="1:13">
      <c r="A51" s="692"/>
      <c r="B51" s="692"/>
      <c r="C51" s="692"/>
      <c r="D51" s="712"/>
      <c r="E51" s="716"/>
      <c r="F51" s="695"/>
      <c r="G51" s="509"/>
      <c r="H51" s="681"/>
      <c r="I51" s="681"/>
      <c r="J51" s="681"/>
      <c r="K51" s="681"/>
      <c r="L51" s="681"/>
      <c r="M51" s="681"/>
    </row>
    <row r="52" spans="1:13">
      <c r="A52" s="692"/>
      <c r="B52" s="692"/>
      <c r="C52" s="692"/>
      <c r="D52" s="712"/>
      <c r="E52" s="716"/>
      <c r="F52" s="695"/>
      <c r="G52" s="509"/>
      <c r="H52" s="681"/>
      <c r="I52" s="681"/>
      <c r="J52" s="681"/>
      <c r="K52" s="681"/>
      <c r="L52" s="681"/>
      <c r="M52" s="681"/>
    </row>
    <row r="53" spans="1:13">
      <c r="A53" s="692"/>
      <c r="B53" s="692"/>
      <c r="C53" s="692"/>
      <c r="D53" s="712"/>
      <c r="E53" s="716"/>
      <c r="F53" s="695"/>
      <c r="G53" s="509"/>
      <c r="H53" s="681"/>
      <c r="I53" s="681"/>
      <c r="J53" s="681"/>
      <c r="K53" s="681"/>
      <c r="L53" s="681"/>
      <c r="M53" s="681"/>
    </row>
    <row r="54" spans="1:13">
      <c r="A54" s="692"/>
      <c r="B54" s="692"/>
      <c r="C54" s="692"/>
      <c r="D54" s="712"/>
      <c r="E54" s="716"/>
      <c r="F54" s="695"/>
      <c r="G54" s="509"/>
      <c r="H54" s="681"/>
      <c r="I54" s="681"/>
      <c r="J54" s="681"/>
      <c r="K54" s="681"/>
      <c r="L54" s="681"/>
      <c r="M54" s="681"/>
    </row>
    <row r="55" spans="1:13">
      <c r="A55" s="692"/>
      <c r="B55" s="692"/>
      <c r="C55" s="692"/>
      <c r="D55" s="712"/>
      <c r="E55" s="716"/>
      <c r="F55" s="695"/>
      <c r="G55" s="509"/>
      <c r="H55" s="681"/>
      <c r="I55" s="681"/>
      <c r="J55" s="681"/>
      <c r="K55" s="681"/>
      <c r="L55" s="681"/>
      <c r="M55" s="681"/>
    </row>
    <row r="56" spans="1:13">
      <c r="A56" s="692"/>
      <c r="B56" s="692"/>
      <c r="C56" s="692"/>
      <c r="D56" s="712"/>
      <c r="E56" s="716"/>
      <c r="F56" s="695"/>
      <c r="G56" s="509"/>
      <c r="H56" s="681"/>
      <c r="I56" s="681"/>
      <c r="J56" s="681"/>
      <c r="K56" s="681"/>
      <c r="L56" s="681"/>
      <c r="M56" s="681"/>
    </row>
    <row r="57" spans="1:13">
      <c r="A57" s="692"/>
      <c r="B57" s="692"/>
      <c r="C57" s="692"/>
      <c r="D57" s="713"/>
      <c r="E57" s="717"/>
      <c r="F57" s="695"/>
      <c r="G57" s="509"/>
      <c r="H57" s="681"/>
      <c r="I57" s="681"/>
      <c r="J57" s="681"/>
      <c r="K57" s="681"/>
      <c r="L57" s="681"/>
      <c r="M57" s="681"/>
    </row>
    <row r="58" spans="1:13">
      <c r="A58" s="692"/>
      <c r="B58" s="692"/>
      <c r="C58" s="692"/>
      <c r="D58" s="713"/>
      <c r="E58" s="717"/>
      <c r="F58" s="695"/>
      <c r="G58" s="509"/>
      <c r="H58" s="681"/>
      <c r="I58" s="681"/>
      <c r="J58" s="681"/>
      <c r="K58" s="681"/>
      <c r="L58" s="681"/>
      <c r="M58" s="681"/>
    </row>
    <row r="59" spans="1:13" ht="15.75" thickBot="1">
      <c r="A59" s="693"/>
      <c r="B59" s="693"/>
      <c r="C59" s="693"/>
      <c r="D59" s="714"/>
      <c r="E59" s="718"/>
      <c r="F59" s="696"/>
      <c r="G59" s="573"/>
      <c r="H59" s="682"/>
      <c r="I59" s="682"/>
      <c r="J59" s="682"/>
      <c r="K59" s="682"/>
      <c r="L59" s="682"/>
      <c r="M59" s="682"/>
    </row>
  </sheetData>
  <mergeCells count="82">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10:E10 A20:E20 A30:E30 D40:E40 D50:E50">
    <cfRule type="containsText" dxfId="37" priority="29" operator="containsText" text="3- Moderado">
      <formula>NOT(ISERROR(SEARCH("3- Moderado",A10)))</formula>
    </cfRule>
    <cfRule type="containsText" dxfId="36" priority="30" operator="containsText" text="6- Moderado">
      <formula>NOT(ISERROR(SEARCH("6- Moderado",A10)))</formula>
    </cfRule>
    <cfRule type="containsText" dxfId="35" priority="31" operator="containsText" text="4- Moderado">
      <formula>NOT(ISERROR(SEARCH("4- Moderado",A10)))</formula>
    </cfRule>
    <cfRule type="containsText" dxfId="34" priority="32" operator="containsText" text="3- Bajo">
      <formula>NOT(ISERROR(SEARCH("3- Bajo",A10)))</formula>
    </cfRule>
    <cfRule type="containsText" dxfId="33" priority="33" operator="containsText" text="4- Bajo">
      <formula>NOT(ISERROR(SEARCH("4- Bajo",A10)))</formula>
    </cfRule>
    <cfRule type="containsText" dxfId="32" priority="34" operator="containsText" text="1- Bajo">
      <formula>NOT(ISERROR(SEARCH("1- Bajo",A10)))</formula>
    </cfRule>
  </conditionalFormatting>
  <conditionalFormatting sqref="C8:F8">
    <cfRule type="containsText" dxfId="31" priority="13" operator="containsText" text="3- Moderado">
      <formula>NOT(ISERROR(SEARCH("3- Moderado",C8)))</formula>
    </cfRule>
    <cfRule type="containsText" dxfId="30" priority="14" operator="containsText" text="6- Moderado">
      <formula>NOT(ISERROR(SEARCH("6- Moderado",C8)))</formula>
    </cfRule>
    <cfRule type="containsText" dxfId="29" priority="15" operator="containsText" text="4- Moderado">
      <formula>NOT(ISERROR(SEARCH("4- Moderado",C8)))</formula>
    </cfRule>
    <cfRule type="containsText" dxfId="28" priority="16" operator="containsText" text="3- Bajo">
      <formula>NOT(ISERROR(SEARCH("3- Bajo",C8)))</formula>
    </cfRule>
    <cfRule type="containsText" dxfId="27" priority="17" operator="containsText" text="4- Bajo">
      <formula>NOT(ISERROR(SEARCH("4- Bajo",C8)))</formula>
    </cfRule>
    <cfRule type="containsText" dxfId="26" priority="18" operator="containsText" text="1- Bajo">
      <formula>NOT(ISERROR(SEARCH("1- Bajo",C8)))</formula>
    </cfRule>
  </conditionalFormatting>
  <conditionalFormatting sqref="D10:D59">
    <cfRule type="containsText" dxfId="25" priority="23" operator="containsText" text="Muy Alta">
      <formula>NOT(ISERROR(SEARCH("Muy Alta",D10)))</formula>
    </cfRule>
    <cfRule type="containsText" dxfId="24" priority="24" operator="containsText" text="Alta">
      <formula>NOT(ISERROR(SEARCH("Alta",D10)))</formula>
    </cfRule>
    <cfRule type="containsText" dxfId="23" priority="25" operator="containsText" text="Baja">
      <formula>NOT(ISERROR(SEARCH("Baja",D10)))</formula>
    </cfRule>
    <cfRule type="containsText" dxfId="22" priority="26" operator="containsText" text="Muy Baja">
      <formula>NOT(ISERROR(SEARCH("Muy Baja",D10)))</formula>
    </cfRule>
    <cfRule type="containsText" dxfId="21" priority="28" operator="containsText" text="Media">
      <formula>NOT(ISERROR(SEARCH("Media",D10)))</formula>
    </cfRule>
  </conditionalFormatting>
  <conditionalFormatting sqref="E10:E59">
    <cfRule type="containsText" dxfId="20" priority="19" operator="containsText" text="Catastrófico">
      <formula>NOT(ISERROR(SEARCH("Catastrófico",E10)))</formula>
    </cfRule>
    <cfRule type="containsText" dxfId="19" priority="20" operator="containsText" text="Mayor">
      <formula>NOT(ISERROR(SEARCH("Mayor",E10)))</formula>
    </cfRule>
    <cfRule type="containsText" dxfId="18" priority="21" operator="containsText" text="Menor">
      <formula>NOT(ISERROR(SEARCH("Menor",E10)))</formula>
    </cfRule>
    <cfRule type="containsText" dxfId="17" priority="22" operator="containsText" text="Leve">
      <formula>NOT(ISERROR(SEARCH("Leve",E10)))</formula>
    </cfRule>
  </conditionalFormatting>
  <conditionalFormatting sqref="E10:F59">
    <cfRule type="containsText" dxfId="16" priority="27" operator="containsText" text="Moderado">
      <formula>NOT(ISERROR(SEARCH("Moderado",E10)))</formula>
    </cfRule>
  </conditionalFormatting>
  <conditionalFormatting sqref="F10:F59">
    <cfRule type="containsText" dxfId="15" priority="41" operator="containsText" text="Bajo">
      <formula>NOT(ISERROR(SEARCH("Bajo",F10)))</formula>
    </cfRule>
    <cfRule type="containsText" dxfId="14" priority="42" operator="containsText" text="Moderado">
      <formula>NOT(ISERROR(SEARCH("Moderado",F10)))</formula>
    </cfRule>
    <cfRule type="containsText" dxfId="13" priority="43" operator="containsText" text="Alto">
      <formula>NOT(ISERROR(SEARCH("Alto",F10)))</formula>
    </cfRule>
    <cfRule type="containsText" dxfId="12"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A50:C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3D02F3AA-6EE2-4657-ABAC-3688AC1EFDF9}"/>
    <dataValidation allowBlank="1" showInputMessage="1" showErrorMessage="1" prompt="Seleccionar si el responsable es el responsable de las acciones es el nivel central" sqref="I7:I8" xr:uid="{9139224C-AB1B-453F-A480-FB646EC07F9D}"/>
    <dataValidation allowBlank="1" showInputMessage="1" showErrorMessage="1" prompt="Describir las actividades que se van a desarrollar para el proyecto" sqref="H7" xr:uid="{CC819EC6-4912-4120-B28D-2D81EE21509E}"/>
    <dataValidation allowBlank="1" showInputMessage="1" showErrorMessage="1" prompt="Registrar qué factor  que ocasina el riesgo: un facot identtficado el contexto._x000a_O  personas, recursos, estilo de direccion , factores externos, , codiciones ambientales" sqref="C8" xr:uid="{ECE100C4-D282-4A56-B369-1432AF91898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C3BECDE-09DC-435A-BAE2-7EBD18A7B526}">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507E8A15F50648A38C3E265D103318" ma:contentTypeVersion="19" ma:contentTypeDescription="Crear nuevo documento." ma:contentTypeScope="" ma:versionID="e3ce71b383294538bd359ab2cbdf0bca">
  <xsd:schema xmlns:xsd="http://www.w3.org/2001/XMLSchema" xmlns:xs="http://www.w3.org/2001/XMLSchema" xmlns:p="http://schemas.microsoft.com/office/2006/metadata/properties" xmlns:ns1="http://schemas.microsoft.com/sharepoint/v3" xmlns:ns3="f1893141-bb4c-4fe4-8341-3f8c175f3209" xmlns:ns4="69af3e93-11d0-4c2a-a9a8-926f52593b08" targetNamespace="http://schemas.microsoft.com/office/2006/metadata/properties" ma:root="true" ma:fieldsID="9757883b923991d12e841788a35480c6" ns1:_="" ns3:_="" ns4:_="">
    <xsd:import namespace="http://schemas.microsoft.com/sharepoint/v3"/>
    <xsd:import namespace="f1893141-bb4c-4fe4-8341-3f8c175f3209"/>
    <xsd:import namespace="69af3e93-11d0-4c2a-a9a8-926f52593b0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1:_ip_UnifiedCompliancePolicyProperties" minOccurs="0"/>
                <xsd:element ref="ns1:_ip_UnifiedCompliancePolicyUIAction" minOccurs="0"/>
                <xsd:element ref="ns4:MediaServiceAutoKeyPoints" minOccurs="0"/>
                <xsd:element ref="ns4:MediaServiceKeyPoints" minOccurs="0"/>
                <xsd:element ref="ns4:MediaLengthInSeconds" minOccurs="0"/>
                <xsd:element ref="ns4:MediaServiceOCR"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iedades de la Directiva de cumplimiento unificado" ma:hidden="true" ma:internalName="_ip_UnifiedCompliancePolicyProperties">
      <xsd:simpleType>
        <xsd:restriction base="dms:Note"/>
      </xsd:simpleType>
    </xsd:element>
    <xsd:element name="_ip_UnifiedCompliancePolicyUIAction" ma:index="18"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893141-bb4c-4fe4-8341-3f8c175f3209"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af3e93-11d0-4c2a-a9a8-926f52593b0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_activity" ma:index="23" nillable="true" ma:displayName="_activity" ma:hidden="true" ma:internalName="_activity">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69af3e93-11d0-4c2a-a9a8-926f52593b08"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785ED1-501D-4510-B6F8-1141D8CB48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893141-bb4c-4fe4-8341-3f8c175f3209"/>
    <ds:schemaRef ds:uri="69af3e93-11d0-4c2a-a9a8-926f5259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http://schemas.microsoft.com/sharepoint/v3"/>
    <ds:schemaRef ds:uri="69af3e93-11d0-4c2a-a9a8-926f52593b08"/>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Luis Anselmo Rivera Acero</cp:lastModifiedBy>
  <cp:revision/>
  <dcterms:created xsi:type="dcterms:W3CDTF">2021-04-16T16:11:31Z</dcterms:created>
  <dcterms:modified xsi:type="dcterms:W3CDTF">2024-10-23T14:16:14Z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0x010100E1507E8A15F50648A38C3E265D103318</vt:lpwstr>
  </property>
  <property fmtid="{D5CDD505-2E9C-101B-9397-08002B2CF9AE}" pid="3" name="MediaServiceImageTags">
    <vt:lpwstr/>
  </property>
</Properties>
</file>